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tisoftware2020-my.sharepoint.com/personal/cleissom_berte_otisoftware_com_br/Documents/Carga das monitorações - SIGESCANTT/Planilhas de Importação V3/Modelos para teste/"/>
    </mc:Choice>
  </mc:AlternateContent>
  <xr:revisionPtr revIDLastSave="27" documentId="13_ncr:1_{13FEEE1D-D722-4C58-A0DC-4B89A60F507B}" xr6:coauthVersionLast="47" xr6:coauthVersionMax="47" xr10:uidLastSave="{265D5430-13AB-48E1-B6EE-D77CCBF07C40}"/>
  <bookViews>
    <workbookView xWindow="-20610" yWindow="4470" windowWidth="20730" windowHeight="11040" firstSheet="1" activeTab="1" xr2:uid="{D6861A65-B478-41B1-8928-E4ADBAA5C0BD}"/>
  </bookViews>
  <sheets>
    <sheet name="Resumo Geral" sheetId="5" r:id="rId1"/>
    <sheet name="Túnel" sheetId="2" r:id="rId2"/>
    <sheet name="Metadados Túnel" sheetId="6" r:id="rId3"/>
  </sheets>
  <definedNames>
    <definedName name="_DEF01">#REF!</definedName>
    <definedName name="_DEF1">#REF!</definedName>
    <definedName name="_xlnm.Database" localSheetId="0">#REF!</definedName>
    <definedName name="_xlnm.Database">#REF!</definedName>
    <definedName name="bbbb" localSheetId="0">#REF!</definedName>
    <definedName name="bbbb">#REF!</definedName>
    <definedName name="Bt_Cancel_Clique" localSheetId="0">#REF!</definedName>
    <definedName name="Bt_Cancel_Clique">#REF!</definedName>
    <definedName name="Bt_Fechar_Clique" localSheetId="0">#REF!</definedName>
    <definedName name="Bt_Fechar_Clique">#REF!</definedName>
    <definedName name="ListaConcessionárias">INDIRECT("Concessionária")</definedName>
    <definedName name="Mc_CGráfico" localSheetId="0">#REF!</definedName>
    <definedName name="Mc_CGráfic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" i="2" l="1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3" i="2"/>
  <c r="Y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</author>
  </authors>
  <commentList>
    <comment ref="Y1" authorId="0" shapeId="0" xr:uid="{93EBC469-D304-4246-A53A-3D8E8B26A304}">
      <text>
        <r>
          <rPr>
            <sz val="9"/>
            <color indexed="81"/>
            <rFont val="Segoe UI"/>
            <family val="2"/>
          </rPr>
          <t xml:space="preserve">Atendimento ao parâmetro se o sistema de iluminação for considerado "bom", indicando que não for identificada  anomalia  que comprometa os componentes do sistema (ela pode existir, mas não comprometer o sistema de iluminação). Caso o sistema seja classificado como "regular" ou "ruim" será classificado como não atendido. O resultado de anomalias verificados pode ser utilizado para aplicação de medidas preventivas relacionadas à parâmetros de desempenho de conservação.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</author>
  </authors>
  <commentList>
    <comment ref="C25" authorId="0" shapeId="0" xr:uid="{2E9EAECD-9847-42A5-81E1-905A0848AF39}">
      <text>
        <r>
          <rPr>
            <sz val="9"/>
            <color indexed="81"/>
            <rFont val="Segoe UI"/>
            <family val="2"/>
          </rPr>
          <t xml:space="preserve">Atendimento ao parâmetro se o sistema de iluminação for considerado "bom", indicando que não for identificada  anomalia  que comprometa os componentes do sistema (ela pode existir, mas não comprometer o sistema de iluminação). Caso o sistema seja classificado como "regular" ou "ruim" será classificado como não atendido. O resultado de anomalias verificados pode ser utilizado para aplicação de medidas preventivas relacionadas à parâmetros de desempenho de conservação. </t>
        </r>
      </text>
    </comment>
  </commentList>
</comments>
</file>

<file path=xl/sharedStrings.xml><?xml version="1.0" encoding="utf-8"?>
<sst xmlns="http://schemas.openxmlformats.org/spreadsheetml/2006/main" count="1175" uniqueCount="324">
  <si>
    <t>Tabela: Parâmetros de desempenho - Concessionária (inserir nome concessionária)</t>
  </si>
  <si>
    <t xml:space="preserve">Tabela: Datas limite para a realização da nova monitoração dos parâmetros identificados como inconformes da Concessionária </t>
  </si>
  <si>
    <t>Parâmetro de Desempenho</t>
  </si>
  <si>
    <t>Limite</t>
  </si>
  <si>
    <t>Status</t>
  </si>
  <si>
    <t>Unid.</t>
  </si>
  <si>
    <t>Ativos avaliados</t>
  </si>
  <si>
    <t>Ativos aprovados</t>
  </si>
  <si>
    <t>Percentual de atendimento</t>
  </si>
  <si>
    <t>Denúncia Espontânea apresentada</t>
  </si>
  <si>
    <t>Data do último ensaio</t>
  </si>
  <si>
    <t>Data limite da nova monitoração dos ativos constantes na DE</t>
  </si>
  <si>
    <t>Data limite para apresentação da nova documentação</t>
  </si>
  <si>
    <t>Sistemas elétricos, eletrônicos ou mecânicos recuperados ou substituídos.</t>
  </si>
  <si>
    <t xml:space="preserve">Sistemas elétricos de responsabilidade da concessionária identificados como “bom” </t>
  </si>
  <si>
    <t>Atendido</t>
  </si>
  <si>
    <t>UN</t>
  </si>
  <si>
    <t>não</t>
  </si>
  <si>
    <t>[dd/mm/aaaa]</t>
  </si>
  <si>
    <t>Outros sistemas previstos, recuperados ou substituídos.</t>
  </si>
  <si>
    <t>Sistemas de iluminação de responsabilidade da concessionária identificados como “bom”</t>
  </si>
  <si>
    <t>Monitorador</t>
  </si>
  <si>
    <t>Concessionária</t>
  </si>
  <si>
    <t>Ano Concessão</t>
  </si>
  <si>
    <t>Ano Fiscalização</t>
  </si>
  <si>
    <t>Periodicidade</t>
  </si>
  <si>
    <t>Tipo de monitoração</t>
  </si>
  <si>
    <t>Data Inspeção</t>
  </si>
  <si>
    <t>Rodovia</t>
  </si>
  <si>
    <t>UF</t>
  </si>
  <si>
    <t>Tipo de Pista</t>
  </si>
  <si>
    <t>km referencial</t>
  </si>
  <si>
    <t>Latitude referencial</t>
  </si>
  <si>
    <t>Longitude referencial</t>
  </si>
  <si>
    <t>Sentido</t>
  </si>
  <si>
    <t>Direção</t>
  </si>
  <si>
    <t>km inicial</t>
  </si>
  <si>
    <t>km final</t>
  </si>
  <si>
    <t>Nome do Túnel</t>
  </si>
  <si>
    <t>Comprimento (m)</t>
  </si>
  <si>
    <t>Largura (m)</t>
  </si>
  <si>
    <t>Altura (m)</t>
  </si>
  <si>
    <t>Profundidade (m)</t>
  </si>
  <si>
    <t>Tipo de sistema avaliado</t>
  </si>
  <si>
    <t>Estado do Sistema</t>
  </si>
  <si>
    <t>Parâmetro Estado do sistema</t>
  </si>
  <si>
    <t>Estado do Sistema (Ano Concessão - 1)</t>
  </si>
  <si>
    <t>Estado do Sistema (Ano Concessão - 2)</t>
  </si>
  <si>
    <t>Intervenção programada</t>
  </si>
  <si>
    <t>Tipo Intervenção</t>
  </si>
  <si>
    <t>Data máxima da intervenção (Denúncia Espontânea)</t>
  </si>
  <si>
    <t>Observações Sistemas de Túneis</t>
  </si>
  <si>
    <t>Data (aaaa)</t>
  </si>
  <si>
    <t>Anual</t>
  </si>
  <si>
    <t>Periódica</t>
  </si>
  <si>
    <t>Data (dd/mm/aaaa)</t>
  </si>
  <si>
    <t>Principal</t>
  </si>
  <si>
    <t>Texto</t>
  </si>
  <si>
    <t>Crescente</t>
  </si>
  <si>
    <t xml:space="preserve">Norte </t>
  </si>
  <si>
    <t>elétrico</t>
  </si>
  <si>
    <t>bom</t>
  </si>
  <si>
    <t>Sim</t>
  </si>
  <si>
    <t xml:space="preserve">Semestral </t>
  </si>
  <si>
    <t>Extraordinária</t>
  </si>
  <si>
    <t>Marginal</t>
  </si>
  <si>
    <t>Decrescente</t>
  </si>
  <si>
    <t xml:space="preserve">Sul </t>
  </si>
  <si>
    <t xml:space="preserve">eletrônico </t>
  </si>
  <si>
    <t>regular</t>
  </si>
  <si>
    <t>Não</t>
  </si>
  <si>
    <t>Trimestral</t>
  </si>
  <si>
    <t>Denúncia Espontânea</t>
  </si>
  <si>
    <t>BR-153</t>
  </si>
  <si>
    <t>Crescente/Decrescente</t>
  </si>
  <si>
    <t>Leste</t>
  </si>
  <si>
    <t>mecânico</t>
  </si>
  <si>
    <t>ruim</t>
  </si>
  <si>
    <t xml:space="preserve">Mensal </t>
  </si>
  <si>
    <t xml:space="preserve">Oeste </t>
  </si>
  <si>
    <t xml:space="preserve">segurança </t>
  </si>
  <si>
    <t>Norte/Sul</t>
  </si>
  <si>
    <t>ventilação</t>
  </si>
  <si>
    <t>Leste/Oeste</t>
  </si>
  <si>
    <t xml:space="preserve">drenagem </t>
  </si>
  <si>
    <t>iluminação</t>
  </si>
  <si>
    <t>estrutura</t>
  </si>
  <si>
    <t>GO</t>
  </si>
  <si>
    <t>detecção e combate a incêndio</t>
  </si>
  <si>
    <t>comunicação e monitoração</t>
  </si>
  <si>
    <t>Resgate e evacuação</t>
  </si>
  <si>
    <t>controle de tráfego</t>
  </si>
  <si>
    <t>sinalização</t>
  </si>
  <si>
    <t>TO</t>
  </si>
  <si>
    <t>Obrigatoriedade</t>
  </si>
  <si>
    <t>Cadastro</t>
  </si>
  <si>
    <t>Atributo</t>
  </si>
  <si>
    <t>Definição</t>
  </si>
  <si>
    <t>Tipo de Dados</t>
  </si>
  <si>
    <t>Comentários</t>
  </si>
  <si>
    <t>Nome ou identificação da empresa que realizou a monitoração</t>
  </si>
  <si>
    <t>não aplicável</t>
  </si>
  <si>
    <t>Obrigatório</t>
  </si>
  <si>
    <t>Nome ou identificação da Concessionária</t>
  </si>
  <si>
    <t xml:space="preserve">Ano Concessão relacionado à monitoração </t>
  </si>
  <si>
    <t>Numérico (1 à 99)</t>
  </si>
  <si>
    <t xml:space="preserve">Ano Fiscalização relacionado à monitoração </t>
  </si>
  <si>
    <t xml:space="preserve">Periodicidade da monitoração como determinado em contrato ou termo aditivo </t>
  </si>
  <si>
    <t>informação sobre o tipo da monitoração realizada.</t>
  </si>
  <si>
    <t>texto</t>
  </si>
  <si>
    <t>Monitoração é periódica se atender a temporalidade determinada no contrato de concessão, extraordinária se for realizada atividade adicional ao longo do ano, além da periódica e considerada com o tipo de denúncia espontânea se a monitoração do ativo ocorrer para demonstrar a correção do ativo, após apresentação da denúncia espontânea.</t>
  </si>
  <si>
    <t>Data de realização da inspeção</t>
  </si>
  <si>
    <t>Informar todas as datas de inspeções realizadas em cada ativo</t>
  </si>
  <si>
    <t xml:space="preserve">Sigla da  rodovia em que está cadastrado o ativo </t>
  </si>
  <si>
    <t>Alfa-numérico (BR-000)</t>
  </si>
  <si>
    <t>Sigla da Unidade Federativa</t>
  </si>
  <si>
    <t>Ponto da rodovia referencial indicado na identificação da estrutura</t>
  </si>
  <si>
    <t>Numérico com três casas decimais (0,000)</t>
  </si>
  <si>
    <t xml:space="preserve">não usar o símbolo "+" </t>
  </si>
  <si>
    <t>Coordenada geográfica, em graus decimais, referente à latitude do ponto de início do ativo</t>
  </si>
  <si>
    <t>Numérico com no mínimo 5 casas decimais (0,00000)</t>
  </si>
  <si>
    <t>Coordenada geográfica, em graus decimais, referente à longitude do ponto de início do ativo</t>
  </si>
  <si>
    <t>Sentido da pista onde está alocado o ativo</t>
  </si>
  <si>
    <t xml:space="preserve">norte, sul, leste, oeste, norte-sul, leste-oeste e suas variações, como no SIR </t>
  </si>
  <si>
    <t>Direção da pista onde está alocado o ativo</t>
  </si>
  <si>
    <t xml:space="preserve">crescente e descrecente, como no padrão SIR </t>
  </si>
  <si>
    <t xml:space="preserve">km inicial do ativo, início de sua extensão </t>
  </si>
  <si>
    <t xml:space="preserve">km final do ativo, final de sua extensão </t>
  </si>
  <si>
    <t>identificação do ativo, como determinado pela ANTT</t>
  </si>
  <si>
    <t>seguir padrão ANTT</t>
  </si>
  <si>
    <t>Comprimento</t>
  </si>
  <si>
    <t xml:space="preserve">comprimento do ativo </t>
  </si>
  <si>
    <t>numérico</t>
  </si>
  <si>
    <t>Largura</t>
  </si>
  <si>
    <t>largura do ativo</t>
  </si>
  <si>
    <t>Altura</t>
  </si>
  <si>
    <t xml:space="preserve">altura do ativo </t>
  </si>
  <si>
    <t>Profundidade</t>
  </si>
  <si>
    <t>profundidade máxima ao qual o ativo está vinculada</t>
  </si>
  <si>
    <t xml:space="preserve">informação do tipo de sistema avaliado </t>
  </si>
  <si>
    <t xml:space="preserve">resultado da análise da avaliação do sistema verificado </t>
  </si>
  <si>
    <t xml:space="preserve">resultado do atendimento ao parâmetro verificado </t>
  </si>
  <si>
    <t>parâmetro apresentado como atendido se o sistema analisado por classificado como "bom" na análise da monitoração</t>
  </si>
  <si>
    <t>Informação se há programação de intervenção prevista para corrigir eventual inconformidade verificada na monitoração.</t>
  </si>
  <si>
    <t xml:space="preserve">Informar "sim" ou informar "não" quanto à existência de programação de intervenção prevista para corrigir inconformidades identificada. </t>
  </si>
  <si>
    <t>Data programada intervenção</t>
  </si>
  <si>
    <t xml:space="preserve">Informação em formato texto quanto ao tipo de atividade a ser realizada. Relacionada às anomalias identificadas. </t>
  </si>
  <si>
    <t xml:space="preserve">Apresentar a data prevista para correção da inconformidade, desde que apresentada a denúncia espontânea, ou pretendida a denúncia espontânea. Não é necessário apresentação caso a concessionária opte por não corrigir a inconformidade, ressalvadas as penalidades possíveis. </t>
  </si>
  <si>
    <t>Data máxima intervenção</t>
  </si>
  <si>
    <t xml:space="preserve">Informação do prazo previsto para a correção da inconformidade do ativo. O prazo máximo a ser considerado é o da denúncia espontânea, como informado na Resolução 6053/2024 ou posterior. Não há prazo a ser informado caso não ocorra denúncia espontânea. </t>
  </si>
  <si>
    <t xml:space="preserve">Apresentar a data máxima prevista para correção da inconformidade, se for apresentada a denúncia espontânea. A data é padronizada, somando o tempo definido na denúncia (90 dias) à data do ensaio do ativo. Exemplo: prazo para correção de parâmetro de desempenho de manutenção, se apresentada denúncia espontânea: 90 dias à partir da constatação inconformidade. Caso o ensaio do ativo 1 tenha sido efetuado em 01/01/2025 o prazo máximo de correção seria 01/04/2025. Caso o ensaio no ativo 2 tenha sido efetuado em 05/05/2025 o prazo máximo de correção seria 03/08/2025. Como a planilha será encaminhada junto ao informe de manutenção, sendo o informe protocolado em 05/07/2025 o prazo de correção do ativo 1 já terá expirado, ou seja será confirmado o desatendimento. Para o ativo 2, a concessionária poderá reapresentar a informação do ativo 2 em desatendimento com prazo máximo corrigido até 03/08/2025, em até 90 dias da apresentação da denúncia (05/10/2025), respeitando os prazos máximos por ativo. </t>
  </si>
  <si>
    <t>informações gerais de interesse da concessionária sobre o ativo</t>
  </si>
  <si>
    <t xml:space="preserve">espaço para a concessionária apresentar informações complementares ao ativo. </t>
  </si>
  <si>
    <t>Técnico SIGESCANTT</t>
  </si>
  <si>
    <t>ECOVIAS ARAGUAIA</t>
  </si>
  <si>
    <t>BR-080</t>
  </si>
  <si>
    <t>BR-414</t>
  </si>
  <si>
    <t>408,305</t>
  </si>
  <si>
    <t>407,300</t>
  </si>
  <si>
    <t>406,905</t>
  </si>
  <si>
    <t>406,535</t>
  </si>
  <si>
    <t>406,525</t>
  </si>
  <si>
    <t>405,795</t>
  </si>
  <si>
    <t>405,775</t>
  </si>
  <si>
    <t>404,415</t>
  </si>
  <si>
    <t>403,800</t>
  </si>
  <si>
    <t>403,640</t>
  </si>
  <si>
    <t>403,565</t>
  </si>
  <si>
    <t>401,555</t>
  </si>
  <si>
    <t>401,145</t>
  </si>
  <si>
    <t>401,510</t>
  </si>
  <si>
    <t>401,515</t>
  </si>
  <si>
    <t>400,820</t>
  </si>
  <si>
    <t>400,840</t>
  </si>
  <si>
    <t>399,800</t>
  </si>
  <si>
    <t>399,815</t>
  </si>
  <si>
    <t>399,600</t>
  </si>
  <si>
    <t>399,415</t>
  </si>
  <si>
    <t>399,260</t>
  </si>
  <si>
    <t>399,215</t>
  </si>
  <si>
    <t>398,865</t>
  </si>
  <si>
    <t>398,690</t>
  </si>
  <si>
    <t>398,615</t>
  </si>
  <si>
    <t>398,940</t>
  </si>
  <si>
    <t>398,275</t>
  </si>
  <si>
    <t>397,880</t>
  </si>
  <si>
    <t>397,945</t>
  </si>
  <si>
    <t>397,865</t>
  </si>
  <si>
    <t>397,720</t>
  </si>
  <si>
    <t>397,555</t>
  </si>
  <si>
    <t>396,960</t>
  </si>
  <si>
    <t>396,815</t>
  </si>
  <si>
    <t>396,420</t>
  </si>
  <si>
    <t>396,560</t>
  </si>
  <si>
    <t>396,730</t>
  </si>
  <si>
    <t>396,655</t>
  </si>
  <si>
    <t>396,460</t>
  </si>
  <si>
    <t>395,800</t>
  </si>
  <si>
    <t>395,745</t>
  </si>
  <si>
    <t>395,660</t>
  </si>
  <si>
    <t>395,590</t>
  </si>
  <si>
    <t>395,555</t>
  </si>
  <si>
    <t>TU 414 GO 395+555 S 1</t>
  </si>
  <si>
    <t>TU 414 GO 395+660 N 1</t>
  </si>
  <si>
    <t>TU 414 GO 395+745 S 1</t>
  </si>
  <si>
    <t>TU 414 GO 395+800 N 1</t>
  </si>
  <si>
    <t>TU 414 GO 396+460 S 1</t>
  </si>
  <si>
    <t>TU 414 GO 396+655 N 1</t>
  </si>
  <si>
    <t>TU 414 GO 396+655 S 1</t>
  </si>
  <si>
    <t>TU 414 GO 396+730 N 1</t>
  </si>
  <si>
    <t>TU 414 GO 396+560 N 1</t>
  </si>
  <si>
    <t>TU 414 GO 396+420 N 1</t>
  </si>
  <si>
    <t>TU 414 GO 396+815 S 1</t>
  </si>
  <si>
    <t>TU 414 GO 396+960 N 1</t>
  </si>
  <si>
    <t>TU 414 GO 397+555 S 1</t>
  </si>
  <si>
    <t>TU 414 GO 397+720 N 2</t>
  </si>
  <si>
    <t>TU 414 GO 397+720 N 1</t>
  </si>
  <si>
    <t>TU 414 GO 397+865 N 1</t>
  </si>
  <si>
    <t>TU 414 GO 397+945 N 1</t>
  </si>
  <si>
    <t>TU 414 GO 397+880 S 1</t>
  </si>
  <si>
    <t>TU 414 GO 398+275 N 1</t>
  </si>
  <si>
    <t>TU 414 GO 398+940 S 1</t>
  </si>
  <si>
    <t>TU 414 GO 398+615 S 1</t>
  </si>
  <si>
    <t>TU 414 GO 398+690 N 1</t>
  </si>
  <si>
    <t>TU 414 GO 398+865 S 1</t>
  </si>
  <si>
    <t>TU 414 GO 399+215 S 1</t>
  </si>
  <si>
    <t>TU 414 GO 399+260 N 1</t>
  </si>
  <si>
    <t>TU 414 GO 399+415 N 1</t>
  </si>
  <si>
    <t>TU 414 GO 399+600 S 1</t>
  </si>
  <si>
    <t>TU 414 GO 399+815 N 1</t>
  </si>
  <si>
    <t>TU 414 GO 399+800 S 1</t>
  </si>
  <si>
    <t>TU 414 GO 400+840 S 1</t>
  </si>
  <si>
    <t>TU 414 GO 400+820 N 1</t>
  </si>
  <si>
    <t>TU 414 GO 400+820 S 1</t>
  </si>
  <si>
    <t>TU 414 GO 401+515 N 1</t>
  </si>
  <si>
    <t>TU 414 GO 401+510 S 1</t>
  </si>
  <si>
    <t>TU 414 GO 401+145 N 1</t>
  </si>
  <si>
    <t>TU 414 GO 401+555 S 1</t>
  </si>
  <si>
    <t>TU 414 GO 403+565 N 1</t>
  </si>
  <si>
    <t>TU 414 GO 403+640 S 1</t>
  </si>
  <si>
    <t>TU 414 GO 403+800 N 1</t>
  </si>
  <si>
    <t>TU 414 GO 404+415 S 2</t>
  </si>
  <si>
    <t>TU 414 GO 404+415 S 1</t>
  </si>
  <si>
    <t>TU 414 GO 405+775 S 1</t>
  </si>
  <si>
    <t>TU 414 GO 405+795 N 1</t>
  </si>
  <si>
    <t>TU 414 GO 406+525 S 1</t>
  </si>
  <si>
    <t>TU 414 GO 406+535 N 1</t>
  </si>
  <si>
    <t>TU 414 GO 406+905 N 1</t>
  </si>
  <si>
    <t>TU 414 GO 407+300 N 1</t>
  </si>
  <si>
    <t>TU 414 GO 408+305 N 1</t>
  </si>
  <si>
    <t>TU 414 GO 395+590 N 1</t>
  </si>
  <si>
    <t>Texto 1</t>
  </si>
  <si>
    <t>Observação 1</t>
  </si>
  <si>
    <t>Observação 2</t>
  </si>
  <si>
    <t>Texto 3</t>
  </si>
  <si>
    <t>Observação 3</t>
  </si>
  <si>
    <t>Observação 4</t>
  </si>
  <si>
    <t>Texto 5</t>
  </si>
  <si>
    <t>Observação 5</t>
  </si>
  <si>
    <t>Observação 6</t>
  </si>
  <si>
    <t>Texto 7</t>
  </si>
  <si>
    <t>Observação 7</t>
  </si>
  <si>
    <t>Observação 8</t>
  </si>
  <si>
    <t>Texto 9</t>
  </si>
  <si>
    <t>Observação 9</t>
  </si>
  <si>
    <t>Observação 10</t>
  </si>
  <si>
    <t>Texto 11</t>
  </si>
  <si>
    <t>Observação 11</t>
  </si>
  <si>
    <t>Observação 12</t>
  </si>
  <si>
    <t>Texto 13</t>
  </si>
  <si>
    <t>Observação 13</t>
  </si>
  <si>
    <t>Observação 14</t>
  </si>
  <si>
    <t>Texto 15</t>
  </si>
  <si>
    <t>Observação 15</t>
  </si>
  <si>
    <t>Observação 16</t>
  </si>
  <si>
    <t>Texto 17</t>
  </si>
  <si>
    <t>Observação 17</t>
  </si>
  <si>
    <t>Observação 18</t>
  </si>
  <si>
    <t>Texto 19</t>
  </si>
  <si>
    <t>Observação 19</t>
  </si>
  <si>
    <t>Observação 20</t>
  </si>
  <si>
    <t>Texto 21</t>
  </si>
  <si>
    <t>Observação 21</t>
  </si>
  <si>
    <t>Observação 22</t>
  </si>
  <si>
    <t>Texto 23</t>
  </si>
  <si>
    <t>Observação 23</t>
  </si>
  <si>
    <t>Observação 24</t>
  </si>
  <si>
    <t>Texto 25</t>
  </si>
  <si>
    <t>Observação 25</t>
  </si>
  <si>
    <t>Observação 26</t>
  </si>
  <si>
    <t>Texto 27</t>
  </si>
  <si>
    <t>Observação 27</t>
  </si>
  <si>
    <t>Observação 28</t>
  </si>
  <si>
    <t>Texto 29</t>
  </si>
  <si>
    <t>Observação 29</t>
  </si>
  <si>
    <t>Observação 30</t>
  </si>
  <si>
    <t>Texto 31</t>
  </si>
  <si>
    <t>Observação 31</t>
  </si>
  <si>
    <t>Observação 32</t>
  </si>
  <si>
    <t>Texto 33</t>
  </si>
  <si>
    <t>Observação 33</t>
  </si>
  <si>
    <t>Observação 34</t>
  </si>
  <si>
    <t>Texto 35</t>
  </si>
  <si>
    <t>Observação 35</t>
  </si>
  <si>
    <t>Observação 36</t>
  </si>
  <si>
    <t>Texto 34</t>
  </si>
  <si>
    <t>Observação 37</t>
  </si>
  <si>
    <t>Observação 38</t>
  </si>
  <si>
    <t>Observação 39</t>
  </si>
  <si>
    <t>Observação 40</t>
  </si>
  <si>
    <t>Observação 41</t>
  </si>
  <si>
    <t>Observação 42</t>
  </si>
  <si>
    <t>Observação 43</t>
  </si>
  <si>
    <t>Observação 44</t>
  </si>
  <si>
    <t>Observação 45</t>
  </si>
  <si>
    <t>Observação 46</t>
  </si>
  <si>
    <t>Observação 47</t>
  </si>
  <si>
    <t>Observação 48</t>
  </si>
  <si>
    <t>Observação 49</t>
  </si>
  <si>
    <t>Texto 6</t>
  </si>
  <si>
    <t>Texto 10</t>
  </si>
  <si>
    <t>Texto 16</t>
  </si>
  <si>
    <t>Texto 22</t>
  </si>
  <si>
    <t>Texto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</si>
</sst>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25" x14ac:knownFonts="1"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8"/>
      <name val="Calibri"/>
      <family val="2"/>
    </font>
    <font>
      <sz val="10"/>
      <name val="Aptos"/>
      <family val="2"/>
    </font>
    <font>
      <b/>
      <sz val="10"/>
      <color rgb="FFFFFFFF"/>
      <name val="Aptos"/>
      <family val="2"/>
    </font>
    <font>
      <sz val="10"/>
      <color rgb="FF000000"/>
      <name val="Aptos"/>
      <family val="2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9"/>
      <color indexed="81"/>
      <name val="Segoe UI"/>
      <family val="2"/>
    </font>
    <font>
      <sz val="9"/>
      <color rgb="FF000000"/>
      <name val="Aptos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Aptos Narrow"/>
      <family val="2"/>
    </font>
    <font>
      <sz val="11"/>
      <color rgb="FF000000"/>
      <name val="Aptos Narrow"/>
      <family val="2"/>
    </font>
    <font>
      <b/>
      <sz val="11"/>
      <color theme="0"/>
      <name val="Aptos Narrow"/>
      <family val="2"/>
      <scheme val="minor"/>
    </font>
    <font>
      <sz val="10"/>
      <color theme="1"/>
      <name val="Calibri"/>
      <family val="2"/>
    </font>
    <font>
      <sz val="10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385623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rgb="FF002060"/>
        <bgColor theme="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6" fillId="0" borderId="0"/>
    <xf numFmtId="9" fontId="4" fillId="0" borderId="0" applyFont="0" applyFill="0" applyBorder="0" applyAlignment="0" applyProtection="0"/>
    <xf numFmtId="0" fontId="5" fillId="0" borderId="0"/>
    <xf numFmtId="0" fontId="3" fillId="0" borderId="0"/>
  </cellStyleXfs>
  <cellXfs count="61">
    <xf numFmtId="0" fontId="0" fillId="0" borderId="0" xfId="0"/>
    <xf numFmtId="0" fontId="9" fillId="2" borderId="0" xfId="5" applyFont="1" applyFill="1"/>
    <xf numFmtId="0" fontId="10" fillId="4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2" fillId="2" borderId="0" xfId="5" applyFont="1" applyFill="1"/>
    <xf numFmtId="0" fontId="7" fillId="2" borderId="1" xfId="6" applyFont="1" applyFill="1" applyBorder="1" applyAlignment="1">
      <alignment horizontal="left" vertical="top" wrapText="1"/>
    </xf>
    <xf numFmtId="0" fontId="3" fillId="2" borderId="1" xfId="6" applyFill="1" applyBorder="1" applyAlignment="1">
      <alignment horizontal="left" vertical="top" wrapText="1"/>
    </xf>
    <xf numFmtId="0" fontId="0" fillId="2" borderId="1" xfId="1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left" vertical="top" wrapText="1"/>
    </xf>
    <xf numFmtId="0" fontId="13" fillId="2" borderId="1" xfId="1" applyFont="1" applyFill="1" applyBorder="1" applyAlignment="1">
      <alignment horizontal="left" vertical="top" wrapText="1"/>
    </xf>
    <xf numFmtId="0" fontId="15" fillId="0" borderId="1" xfId="0" applyFont="1" applyBorder="1" applyAlignment="1">
      <alignment vertical="center" wrapText="1"/>
    </xf>
    <xf numFmtId="0" fontId="0" fillId="8" borderId="1" xfId="1" applyFont="1" applyFill="1" applyBorder="1" applyAlignment="1">
      <alignment horizontal="left" vertical="top" wrapText="1"/>
    </xf>
    <xf numFmtId="0" fontId="3" fillId="8" borderId="1" xfId="6" applyFill="1" applyBorder="1" applyAlignment="1">
      <alignment horizontal="left" vertical="top" wrapText="1"/>
    </xf>
    <xf numFmtId="0" fontId="7" fillId="2" borderId="1" xfId="6" applyFont="1" applyFill="1" applyBorder="1" applyAlignment="1">
      <alignment horizontal="left" vertical="top"/>
    </xf>
    <xf numFmtId="0" fontId="3" fillId="2" borderId="0" xfId="6" applyFill="1" applyAlignment="1">
      <alignment horizontal="left" vertical="top"/>
    </xf>
    <xf numFmtId="0" fontId="2" fillId="2" borderId="0" xfId="6" applyFont="1" applyFill="1" applyAlignment="1">
      <alignment horizontal="left" vertical="top"/>
    </xf>
    <xf numFmtId="0" fontId="3" fillId="2" borderId="0" xfId="6" applyFill="1" applyAlignment="1">
      <alignment horizontal="left" vertical="top" wrapText="1"/>
    </xf>
    <xf numFmtId="0" fontId="16" fillId="2" borderId="1" xfId="0" applyFont="1" applyFill="1" applyBorder="1" applyAlignment="1">
      <alignment horizontal="left" vertical="top"/>
    </xf>
    <xf numFmtId="14" fontId="16" fillId="2" borderId="1" xfId="0" applyNumberFormat="1" applyFont="1" applyFill="1" applyBorder="1" applyAlignment="1">
      <alignment horizontal="left" vertical="top"/>
    </xf>
    <xf numFmtId="0" fontId="16" fillId="9" borderId="1" xfId="0" applyFont="1" applyFill="1" applyBorder="1" applyAlignment="1">
      <alignment horizontal="left" vertical="top"/>
    </xf>
    <xf numFmtId="0" fontId="16" fillId="8" borderId="1" xfId="0" applyFont="1" applyFill="1" applyBorder="1" applyAlignment="1">
      <alignment horizontal="left" vertical="top"/>
    </xf>
    <xf numFmtId="0" fontId="3" fillId="2" borderId="1" xfId="6" applyFill="1" applyBorder="1" applyAlignment="1">
      <alignment horizontal="left" vertical="top"/>
    </xf>
    <xf numFmtId="0" fontId="1" fillId="2" borderId="1" xfId="6" applyFont="1" applyFill="1" applyBorder="1" applyAlignment="1">
      <alignment horizontal="left" vertical="top"/>
    </xf>
    <xf numFmtId="0" fontId="7" fillId="2" borderId="0" xfId="6" applyFont="1" applyFill="1" applyAlignment="1">
      <alignment horizontal="left" vertical="top"/>
    </xf>
    <xf numFmtId="0" fontId="1" fillId="2" borderId="1" xfId="6" applyFont="1" applyFill="1" applyBorder="1" applyAlignment="1">
      <alignment horizontal="left" vertical="top" wrapText="1"/>
    </xf>
    <xf numFmtId="0" fontId="1" fillId="8" borderId="1" xfId="6" applyFont="1" applyFill="1" applyBorder="1" applyAlignment="1">
      <alignment horizontal="left" vertical="top" wrapText="1"/>
    </xf>
    <xf numFmtId="0" fontId="1" fillId="9" borderId="1" xfId="6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/>
    </xf>
    <xf numFmtId="0" fontId="0" fillId="5" borderId="0" xfId="0" applyFill="1" applyAlignment="1">
      <alignment horizontal="center"/>
    </xf>
    <xf numFmtId="0" fontId="0" fillId="10" borderId="0" xfId="0" applyFill="1" applyAlignment="1">
      <alignment horizontal="center"/>
    </xf>
    <xf numFmtId="14" fontId="0" fillId="5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2" fillId="0" borderId="0" xfId="1" applyFont="1"/>
    <xf numFmtId="0" fontId="1" fillId="0" borderId="0" xfId="0" applyFont="1"/>
    <xf numFmtId="14" fontId="12" fillId="0" borderId="0" xfId="1" applyNumberFormat="1" applyFont="1"/>
    <xf numFmtId="0" fontId="12" fillId="0" borderId="0" xfId="0" applyFont="1"/>
    <xf numFmtId="164" fontId="12" fillId="0" borderId="0" xfId="0" applyNumberFormat="1" applyFont="1"/>
    <xf numFmtId="2" fontId="12" fillId="0" borderId="0" xfId="0" applyNumberFormat="1" applyFont="1"/>
    <xf numFmtId="0" fontId="0" fillId="3" borderId="0" xfId="0" applyFill="1"/>
    <xf numFmtId="14" fontId="0" fillId="0" borderId="0" xfId="0" applyNumberFormat="1"/>
    <xf numFmtId="0" fontId="18" fillId="0" borderId="0" xfId="0" applyFont="1"/>
    <xf numFmtId="0" fontId="19" fillId="11" borderId="0" xfId="0" applyFont="1" applyFill="1" applyAlignment="1">
      <alignment horizontal="center"/>
    </xf>
    <xf numFmtId="0" fontId="20" fillId="11" borderId="0" xfId="0" applyFont="1" applyFill="1" applyAlignment="1">
      <alignment horizontal="center"/>
    </xf>
    <xf numFmtId="0" fontId="22" fillId="12" borderId="2" xfId="0" applyFont="1" applyFill="1" applyBorder="1" applyAlignment="1">
      <alignment horizontal="center"/>
    </xf>
    <xf numFmtId="0" fontId="0" fillId="0" borderId="3" xfId="0" applyBorder="1"/>
    <xf numFmtId="0" fontId="12" fillId="0" borderId="0" xfId="0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21" fillId="0" borderId="4" xfId="0" applyFont="1" applyBorder="1"/>
    <xf numFmtId="0" fontId="21" fillId="0" borderId="1" xfId="0" applyFont="1" applyBorder="1"/>
    <xf numFmtId="49" fontId="23" fillId="0" borderId="0" xfId="0" applyNumberFormat="1" applyFont="1"/>
    <xf numFmtId="49" fontId="24" fillId="0" borderId="0" xfId="0" applyNumberFormat="1" applyFont="1"/>
    <xf numFmtId="49" fontId="12" fillId="0" borderId="0" xfId="0" applyNumberFormat="1" applyFont="1"/>
    <xf numFmtId="49" fontId="0" fillId="0" borderId="0" xfId="0" applyNumberFormat="1"/>
    <xf numFmtId="165" fontId="12" fillId="0" borderId="0" xfId="0" applyNumberFormat="1" applyFont="1"/>
    <xf numFmtId="165" fontId="0" fillId="0" borderId="0" xfId="0" applyNumberFormat="1"/>
    <xf numFmtId="0" fontId="24" fillId="0" borderId="0" xfId="0" applyFont="1"/>
    <xf numFmtId="0" fontId="23" fillId="0" borderId="0" xfId="0" applyFont="1"/>
    <xf numFmtId="14" fontId="0" fillId="0" borderId="3" xfId="0" applyNumberFormat="1" applyBorder="1"/>
    <xf numFmtId="0" fontId="0" fillId="0" borderId="5" xfId="0" applyBorder="1"/>
  </cellXfs>
  <cellStyles count="7">
    <cellStyle name="Normal" xfId="0" builtinId="0"/>
    <cellStyle name="Normal 2" xfId="1" xr:uid="{4FF2BA7A-1823-452A-9A2B-25A7FA42DA43}"/>
    <cellStyle name="Normal 3" xfId="2" xr:uid="{C16E9034-4ACE-4D35-A327-B5730E85DA1E}"/>
    <cellStyle name="Normal 3 2" xfId="3" xr:uid="{FBA49E50-8990-4FC4-A0CD-2DAF835A3818}"/>
    <cellStyle name="Normal 4" xfId="5" xr:uid="{9C38BA99-C032-448C-B3A8-B71381A34394}"/>
    <cellStyle name="Normal 5" xfId="6" xr:uid="{B851EF1F-2B99-4B03-9A77-FB1EB802E6E5}"/>
    <cellStyle name="Porcentagem 2" xfId="4" xr:uid="{13B7BBA6-E886-4A75-A513-9A18F1BEC62A}"/>
  </cellStyles>
  <dxfs count="68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ck">
          <color auto="1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  <fill>
        <patternFill patternType="solid">
          <fgColor indexed="64"/>
          <bgColor theme="3" tint="9.9978637043366805E-2"/>
        </patternFill>
      </fill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133348</xdr:rowOff>
    </xdr:from>
    <xdr:to>
      <xdr:col>1</xdr:col>
      <xdr:colOff>0</xdr:colOff>
      <xdr:row>20</xdr:row>
      <xdr:rowOff>22412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A7E29205-F8CA-4598-BC59-5B310C6F5614}"/>
            </a:ext>
          </a:extLst>
        </xdr:cNvPr>
        <xdr:cNvSpPr txBox="1"/>
      </xdr:nvSpPr>
      <xdr:spPr>
        <a:xfrm>
          <a:off x="114300" y="323848"/>
          <a:ext cx="8525435" cy="397921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100" b="1"/>
            <a:t>Resumo Geral: </a:t>
          </a:r>
        </a:p>
        <a:p>
          <a:pPr algn="l"/>
          <a:r>
            <a:rPr lang="pt-BR" sz="1100" b="1"/>
            <a:t>Método de cálculo dos parâmetros</a:t>
          </a:r>
          <a:r>
            <a:rPr lang="pt-BR" sz="1100" b="1" baseline="0"/>
            <a:t> e dos indicadores:</a:t>
          </a:r>
        </a:p>
        <a:p>
          <a:pPr algn="l"/>
          <a:endParaRPr lang="pt-BR" sz="1100" b="1" baseline="0"/>
        </a:p>
        <a:p>
          <a:pPr algn="l"/>
          <a:r>
            <a:rPr lang="pt-BR" sz="1100" b="1"/>
            <a:t> Parâmetros</a:t>
          </a:r>
          <a:r>
            <a:rPr lang="pt-BR" sz="1100" b="1" baseline="0"/>
            <a:t> de manutenção:</a:t>
          </a:r>
        </a:p>
        <a:p>
          <a:pPr algn="l"/>
          <a:endParaRPr lang="pt-BR" sz="1100" b="0" baseline="0"/>
        </a:p>
        <a:p>
          <a:r>
            <a:rPr lang="pt-BR" b="1"/>
            <a:t>Parâmetros de desempenho – Túneis:</a:t>
          </a:r>
          <a:endParaRPr lang="pt-BR"/>
        </a:p>
        <a:p>
          <a:endParaRPr lang="pt-BR"/>
        </a:p>
        <a:p>
          <a:r>
            <a:rPr lang="pt-BR"/>
            <a:t>(1) </a:t>
          </a:r>
          <a:r>
            <a:rPr lang="pt-BR" b="1"/>
            <a:t>Concessões: todas as concessões</a:t>
          </a:r>
          <a:br>
            <a:rPr lang="pt-BR"/>
          </a:br>
          <a:r>
            <a:rPr lang="pt-BR" b="1"/>
            <a:t>Sistemas elétricos, eletrônicos ou mecânicos recuperados ou substituídos.</a:t>
          </a:r>
          <a:br>
            <a:rPr lang="pt-BR"/>
          </a:br>
          <a:r>
            <a:rPr lang="pt-BR"/>
            <a:t>O parâmetro será considerado como “atendido” quando, após a recuperação ou substituição, os sistemas elétricos, eletrônicos ou mecânicos sob responsabilidade da concessionária nos túneis forem classificados como estando em condição “bom”.</a:t>
          </a:r>
        </a:p>
        <a:p>
          <a:endParaRPr lang="pt-BR"/>
        </a:p>
        <a:p>
          <a:r>
            <a:rPr lang="pt-BR"/>
            <a:t>(2) </a:t>
          </a:r>
          <a:r>
            <a:rPr lang="pt-BR" b="1"/>
            <a:t>Concessões: todas as concessões</a:t>
          </a:r>
          <a:br>
            <a:rPr lang="pt-BR"/>
          </a:br>
          <a:r>
            <a:rPr lang="pt-BR" b="1"/>
            <a:t>Outros sistemas previstos, recuperados ou substituídos.</a:t>
          </a:r>
          <a:br>
            <a:rPr lang="pt-BR"/>
          </a:br>
          <a:r>
            <a:rPr lang="pt-BR"/>
            <a:t>Será considerado “atendido” quando os demais sistemas</a:t>
          </a:r>
          <a:r>
            <a:rPr lang="pt-BR" baseline="0"/>
            <a:t> </a:t>
          </a:r>
          <a:r>
            <a:rPr lang="pt-BR"/>
            <a:t>sob responsabilidade da concessionária, nos túneis forem identificados como estando em condição “bom”.</a:t>
          </a:r>
        </a:p>
        <a:p>
          <a:endParaRPr lang="pt-BR" sz="1100" b="0"/>
        </a:p>
      </xdr:txBody>
    </xdr:sp>
    <xdr:clientData/>
  </xdr:twoCellAnchor>
  <xdr:twoCellAnchor>
    <xdr:from>
      <xdr:col>3</xdr:col>
      <xdr:colOff>0</xdr:colOff>
      <xdr:row>5</xdr:row>
      <xdr:rowOff>123825</xdr:rowOff>
    </xdr:from>
    <xdr:to>
      <xdr:col>9</xdr:col>
      <xdr:colOff>1680882</xdr:colOff>
      <xdr:row>15</xdr:row>
      <xdr:rowOff>13607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A0B27129-114E-4877-8279-A81F0BE71CC8}"/>
            </a:ext>
          </a:extLst>
        </xdr:cNvPr>
        <xdr:cNvSpPr txBox="1"/>
      </xdr:nvSpPr>
      <xdr:spPr>
        <a:xfrm>
          <a:off x="9553575" y="3267075"/>
          <a:ext cx="11444007" cy="1794782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000" b="1"/>
            <a:t>Observação: </a:t>
          </a:r>
          <a:br>
            <a:rPr lang="pt-BR" sz="1000" b="1"/>
          </a:br>
          <a:r>
            <a:rPr lang="pt-BR" sz="1000" b="0"/>
            <a:t>Em</a:t>
          </a:r>
          <a:r>
            <a:rPr lang="pt-BR" sz="1000" b="1"/>
            <a:t> limite </a:t>
          </a:r>
          <a:r>
            <a:rPr lang="pt-BR" sz="1000"/>
            <a:t>apresenta-se limite contratual definido para o parâmetro de desempenho, quando aplicável. </a:t>
          </a:r>
          <a:br>
            <a:rPr lang="pt-BR" sz="1000"/>
          </a:br>
          <a:r>
            <a:rPr lang="pt-BR" sz="1000" b="0"/>
            <a:t>Em</a:t>
          </a:r>
          <a:r>
            <a:rPr lang="pt-BR" sz="1000" b="1"/>
            <a:t> status </a:t>
          </a:r>
          <a:r>
            <a:rPr lang="pt-BR" sz="1000"/>
            <a:t>informa-se se o parâmetro foi atendido ou não atendido. </a:t>
          </a:r>
          <a:br>
            <a:rPr lang="pt-BR" sz="1000"/>
          </a:br>
          <a:r>
            <a:rPr lang="pt-BR" sz="1000" b="0"/>
            <a:t>Em </a:t>
          </a:r>
          <a:r>
            <a:rPr lang="pt-BR" sz="1000" b="1"/>
            <a:t>unid. </a:t>
          </a:r>
          <a:r>
            <a:rPr lang="pt-BR" sz="1000"/>
            <a:t>Apresenta-se a unidade para o ativo avaliado. </a:t>
          </a:r>
          <a:br>
            <a:rPr lang="pt-BR" sz="1000"/>
          </a:br>
          <a:r>
            <a:rPr lang="pt-BR" sz="1000"/>
            <a:t>Em </a:t>
          </a:r>
          <a:r>
            <a:rPr lang="pt-BR" sz="1000" b="1"/>
            <a:t>ativos avaliados </a:t>
          </a:r>
          <a:r>
            <a:rPr lang="pt-BR" sz="1000"/>
            <a:t>informa-se o número total de segmentos ou ativos avaliados para a análise do parâmetro. </a:t>
          </a:r>
        </a:p>
        <a:p>
          <a:pPr algn="l"/>
          <a:r>
            <a:rPr lang="pt-BR" sz="1000" b="1"/>
            <a:t>Em ativos aprovados </a:t>
          </a:r>
          <a:r>
            <a:rPr lang="pt-BR" sz="1000"/>
            <a:t>informa-se o número total de segmentos ou ativos avaliados para a análise do parâmetro. </a:t>
          </a:r>
        </a:p>
        <a:p>
          <a:pPr algn="l"/>
          <a:r>
            <a:rPr lang="pt-BR" sz="1000"/>
            <a:t>Em </a:t>
          </a:r>
          <a:r>
            <a:rPr lang="pt-BR" sz="1000" b="1"/>
            <a:t>percentual de atendimento </a:t>
          </a:r>
          <a:r>
            <a:rPr lang="pt-BR" sz="1000"/>
            <a:t>informa-se o percentual de atendimento em relação ao total de ativos, para auxiliar na identificação de eventual medida sancionatória. </a:t>
          </a:r>
        </a:p>
        <a:p>
          <a:pPr algn="l"/>
          <a:r>
            <a:rPr lang="pt-BR" sz="1000"/>
            <a:t>SI: Segmento Individual, SH Segmento homogêneo, km: quilômetro, UN: unidade. CJ: conjunto de placas</a:t>
          </a:r>
        </a:p>
      </xdr:txBody>
    </xdr:sp>
    <xdr:clientData/>
  </xdr:twoCellAnchor>
  <xdr:twoCellAnchor>
    <xdr:from>
      <xdr:col>11</xdr:col>
      <xdr:colOff>0</xdr:colOff>
      <xdr:row>6</xdr:row>
      <xdr:rowOff>0</xdr:rowOff>
    </xdr:from>
    <xdr:to>
      <xdr:col>15</xdr:col>
      <xdr:colOff>1171575</xdr:colOff>
      <xdr:row>14</xdr:row>
      <xdr:rowOff>156884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CD04A02D-35CB-4DFF-ADFF-410DC224DE58}"/>
            </a:ext>
          </a:extLst>
        </xdr:cNvPr>
        <xdr:cNvSpPr txBox="1"/>
      </xdr:nvSpPr>
      <xdr:spPr>
        <a:xfrm>
          <a:off x="22613471" y="2745441"/>
          <a:ext cx="12601575" cy="168088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Observação: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denúncia espontânea apresentada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informar se houve denúncia espontânea por parâmetro de desempenho.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do último ensaio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apresentara data do último ensaio realizado para aquele parâmetro de desempenho, a partir do qual se inicia o prazo de 92 dias (três meses) para a realização de nova monitoração.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limite da nova monitoração dos ativos constantes na DE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o somatório da data inicial acrescidos dos 92 dias para a realização da monitoração por parâmetro de desempenho.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limite para apresentação da nova documentação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o somatório da data anterior acrescidos de 30 dias para a realização do documento técnico que demonstrará a correção das inconformidades (novo Informe de Manutenção, nova planilha de dados estruturados e novos relatórios de monitoração, consolidando todo o trecho concedido).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B02A70-18F4-4FCB-92C5-5C415671B489}" name="Tabela2253" displayName="Tabela2253" ref="A1:AF149998" headerRowDxfId="67" dataDxfId="66" totalsRowDxfId="65">
  <autoFilter ref="A1:AF149998" xr:uid="{8F230F53-928C-4B7C-8EBB-A2BAC1723426}"/>
  <tableColumns count="32">
    <tableColumn id="1" xr3:uid="{BA9A49BB-52CF-43E8-A561-83BD093E6DF0}" name="Monitorador" totalsRowLabel="Total" dataDxfId="64" totalsRowDxfId="63"/>
    <tableColumn id="2" xr3:uid="{6517A326-09AE-450F-9404-0E4720D167BE}" name="Concessionária" dataDxfId="62" totalsRowDxfId="61"/>
    <tableColumn id="3" xr3:uid="{0B764333-0368-4BD5-893E-60DE52598466}" name="Ano Concessão" dataDxfId="60" totalsRowDxfId="59"/>
    <tableColumn id="4" xr3:uid="{76A3ABC5-A91F-4A60-8672-DAE2FBED0A69}" name="Ano Fiscalização" dataDxfId="58" totalsRowDxfId="57"/>
    <tableColumn id="5" xr3:uid="{390CB6A4-FA49-4BDA-8BB3-5ABB05045912}" name="Periodicidade" dataDxfId="56" totalsRowDxfId="55"/>
    <tableColumn id="84" xr3:uid="{D12F2F74-2487-4DFB-8805-85E861D3B19B}" name="Tipo de monitoração" dataDxfId="54" totalsRowDxfId="53"/>
    <tableColumn id="6" xr3:uid="{988551B7-4BE9-49A0-81D5-CA1FBFFC8BD4}" name="Data Inspeção" dataDxfId="52" totalsRowDxfId="51"/>
    <tableColumn id="7" xr3:uid="{505C26AF-AD6A-4886-9BBF-58FFFF661D8E}" name="Rodovia" dataDxfId="50" totalsRowDxfId="49"/>
    <tableColumn id="8" xr3:uid="{70A189D3-542E-473C-822E-0269FF8B72FD}" name="UF" dataDxfId="48" totalsRowDxfId="47"/>
    <tableColumn id="9" xr3:uid="{961117F5-B19D-4B0A-902A-CCF93C2F6EE4}" name="Tipo de Pista" dataDxfId="46" totalsRowDxfId="45"/>
    <tableColumn id="56" xr3:uid="{5BA99846-4D71-4716-91CB-F48A7CB1A839}" name="km referencial" dataDxfId="44" totalsRowDxfId="43"/>
    <tableColumn id="55" xr3:uid="{9B9A2897-0181-4C8F-8408-588F4AD589B6}" name="Latitude referencial" dataDxfId="42" totalsRowDxfId="41"/>
    <tableColumn id="54" xr3:uid="{BCD71FEB-9B34-4F3D-B761-43381AEAA673}" name="Longitude referencial" dataDxfId="40" totalsRowDxfId="39"/>
    <tableColumn id="52" xr3:uid="{07554C03-5588-4173-9C44-7A18F95EF381}" name="Sentido" dataDxfId="38" totalsRowDxfId="37"/>
    <tableColumn id="51" xr3:uid="{4E5226B8-BDDC-4269-AA20-E2B944B813B5}" name="Direção" dataDxfId="36" totalsRowDxfId="35"/>
    <tableColumn id="50" xr3:uid="{9ED6D587-D7B1-493E-AD38-8BE19BC0975E}" name="km inicial" dataDxfId="34" totalsRowDxfId="33"/>
    <tableColumn id="49" xr3:uid="{CF41E021-6EAF-4B09-9971-C05D214245AD}" name="km final" dataDxfId="32" totalsRowDxfId="31"/>
    <tableColumn id="22" xr3:uid="{FF71678B-6CF4-48B4-B95D-866F417CB804}" name="Nome do Túnel" dataDxfId="30" totalsRowDxfId="29"/>
    <tableColumn id="27" xr3:uid="{061FFF44-F35B-4784-8AE3-9C207E6DF477}" name="Comprimento (m)" dataDxfId="28" totalsRowDxfId="27"/>
    <tableColumn id="26" xr3:uid="{420BE11A-9DAB-4085-A8DF-B7942B3A181F}" name="Largura (m)" dataDxfId="26" totalsRowDxfId="25"/>
    <tableColumn id="25" xr3:uid="{FCF9FC83-7F2E-4162-B794-76166D753914}" name="Altura (m)" dataDxfId="24" totalsRowDxfId="23"/>
    <tableColumn id="24" xr3:uid="{8402C8B0-A6B3-40B1-97A6-15088D2980D4}" name="Profundidade (m)" dataDxfId="22" totalsRowDxfId="21"/>
    <tableColumn id="23" xr3:uid="{5D7BF6A8-A582-49B1-9F63-F77804405FA3}" name="Tipo de sistema avaliado" dataDxfId="20" totalsRowDxfId="19"/>
    <tableColumn id="29" xr3:uid="{778400AF-9530-47B1-94DA-3FDDA9A9C9E7}" name="Estado do Sistema" dataDxfId="18" totalsRowDxfId="17"/>
    <tableColumn id="65" xr3:uid="{56C62446-BAF2-4400-9F69-977B85AEFD5B}" name="Parâmetro Estado do sistema" dataDxfId="16" totalsRowDxfId="15"/>
    <tableColumn id="21" xr3:uid="{42A1C0F1-0625-4801-ADDD-5BE0CB2BF8EA}" name="Estado do Sistema (Ano Concessão - 1)" dataDxfId="14" totalsRowDxfId="13"/>
    <tableColumn id="20" xr3:uid="{CBB3687A-2C0C-4714-BE99-B2C58FD0986D}" name="Estado do Sistema (Ano Concessão - 2)" dataDxfId="12" totalsRowDxfId="11"/>
    <tableColumn id="83" xr3:uid="{FF8B208A-3BCF-42E9-A3BB-FE191CC4E57A}" name="Intervenção programada" dataDxfId="10" totalsRowDxfId="9"/>
    <tableColumn id="10" xr3:uid="{1C2875B5-0BA8-4F63-B25E-14617FD3367E}" name="Tipo Intervenção" dataDxfId="8" totalsRowDxfId="7"/>
    <tableColumn id="82" xr3:uid="{FBDD44B6-90A5-4C71-A96A-6CE7C0FBD6EF}" name="Data programada intervenção" dataDxfId="6" totalsRowDxfId="5"/>
    <tableColumn id="81" xr3:uid="{66EA3BED-FC93-476C-8F88-CAC01C53CAA6}" name="Data máxima da intervenção (Denúncia Espontânea)" dataDxfId="4" totalsRowDxfId="3"/>
    <tableColumn id="37" xr3:uid="{D485998E-6735-43E6-82AD-70C5AF223405}" name="Observações Sistemas de Túneis" dataDxfId="2" totalsRowDxfId="1"/>
  </tableColumns>
  <tableStyleInfo name="TableStyleMedium15" showFirstColumn="0" showLastColumn="0" showRowStripes="0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E39C7-F664-4C17-94CE-0C6E4B654389}">
  <sheetPr>
    <tabColor theme="9" tint="0.39997558519241921"/>
  </sheetPr>
  <dimension ref="D2:Q5"/>
  <sheetViews>
    <sheetView zoomScale="85" zoomScaleNormal="85" workbookViewId="0">
      <selection activeCell="A31" sqref="A31"/>
    </sheetView>
  </sheetViews>
  <sheetFormatPr defaultColWidth="9.109375" defaultRowHeight="14.4" x14ac:dyDescent="0.3"/>
  <cols>
    <col min="1" max="1" width="129.5546875" style="4" customWidth="1"/>
    <col min="2" max="2" width="7.88671875" style="4" customWidth="1"/>
    <col min="3" max="3" width="5.88671875" style="4" customWidth="1"/>
    <col min="4" max="4" width="53" style="1" customWidth="1"/>
    <col min="5" max="5" width="46.88671875" style="1" customWidth="1"/>
    <col min="6" max="6" width="14.44140625" style="1" bestFit="1" customWidth="1"/>
    <col min="7" max="7" width="7.6640625" style="1" bestFit="1" customWidth="1"/>
    <col min="8" max="8" width="20.5546875" style="1" bestFit="1" customWidth="1"/>
    <col min="9" max="9" width="21.5546875" style="1" bestFit="1" customWidth="1"/>
    <col min="10" max="10" width="25.88671875" style="1" bestFit="1" customWidth="1"/>
    <col min="11" max="11" width="5.88671875" style="1" customWidth="1"/>
    <col min="12" max="12" width="47.88671875" style="1" customWidth="1"/>
    <col min="13" max="13" width="25" style="1" customWidth="1"/>
    <col min="14" max="14" width="23.5546875" style="1" customWidth="1"/>
    <col min="15" max="15" width="38.6640625" style="1" customWidth="1"/>
    <col min="16" max="16" width="34.88671875" style="1" customWidth="1"/>
    <col min="17" max="17" width="9.109375" style="1"/>
    <col min="18" max="16384" width="9.109375" style="4"/>
  </cols>
  <sheetData>
    <row r="2" spans="4:16" x14ac:dyDescent="0.3">
      <c r="D2" s="1" t="s">
        <v>0</v>
      </c>
      <c r="L2" s="1" t="s">
        <v>1</v>
      </c>
    </row>
    <row r="3" spans="4:16" ht="27.6" x14ac:dyDescent="0.3"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L3" s="2" t="s">
        <v>2</v>
      </c>
      <c r="M3" s="2" t="s">
        <v>9</v>
      </c>
      <c r="N3" s="2" t="s">
        <v>10</v>
      </c>
      <c r="O3" s="2" t="s">
        <v>11</v>
      </c>
      <c r="P3" s="2" t="s">
        <v>12</v>
      </c>
    </row>
    <row r="4" spans="4:16" ht="27.6" x14ac:dyDescent="0.3">
      <c r="D4" s="10" t="s">
        <v>13</v>
      </c>
      <c r="E4" s="3" t="s">
        <v>14</v>
      </c>
      <c r="F4" s="3" t="s">
        <v>15</v>
      </c>
      <c r="G4" s="3" t="s">
        <v>16</v>
      </c>
      <c r="H4" s="3"/>
      <c r="I4" s="10"/>
      <c r="J4" s="3">
        <v>1</v>
      </c>
      <c r="L4" s="10" t="s">
        <v>13</v>
      </c>
      <c r="M4" s="3" t="s">
        <v>17</v>
      </c>
      <c r="N4" s="3" t="s">
        <v>18</v>
      </c>
      <c r="O4" s="3" t="s">
        <v>18</v>
      </c>
      <c r="P4" s="3" t="s">
        <v>18</v>
      </c>
    </row>
    <row r="5" spans="4:16" ht="27.6" x14ac:dyDescent="0.3">
      <c r="D5" s="10" t="s">
        <v>19</v>
      </c>
      <c r="E5" s="3" t="s">
        <v>20</v>
      </c>
      <c r="F5" s="3" t="s">
        <v>15</v>
      </c>
      <c r="G5" s="3" t="s">
        <v>16</v>
      </c>
      <c r="H5" s="3"/>
      <c r="I5" s="10"/>
      <c r="J5" s="3">
        <v>1</v>
      </c>
      <c r="L5" s="10" t="s">
        <v>19</v>
      </c>
      <c r="M5" s="3" t="s">
        <v>17</v>
      </c>
      <c r="N5" s="3" t="s">
        <v>18</v>
      </c>
      <c r="O5" s="3" t="s">
        <v>18</v>
      </c>
      <c r="P5" s="3" t="s">
        <v>18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479F-FAE3-46D4-A20B-34BBF84E9754}">
  <sheetPr>
    <tabColor theme="9"/>
  </sheetPr>
  <dimension ref="A1:AG78"/>
  <sheetViews>
    <sheetView showGridLines="0" tabSelected="1" topLeftCell="P1" zoomScale="85" zoomScaleNormal="85" workbookViewId="0">
      <selection activeCell="V1" sqref="V1"/>
    </sheetView>
  </sheetViews>
  <sheetFormatPr defaultColWidth="9.109375" defaultRowHeight="14.4" x14ac:dyDescent="0.3"/>
  <cols>
    <col min="1" max="1" width="19.88671875" customWidth="1"/>
    <col min="2" max="2" width="22.6640625" customWidth="1"/>
    <col min="3" max="3" width="19.5546875" customWidth="1"/>
    <col min="4" max="4" width="20.44140625" customWidth="1"/>
    <col min="5" max="5" width="18" bestFit="1" customWidth="1"/>
    <col min="6" max="6" width="24.5546875" customWidth="1"/>
    <col min="7" max="7" width="18.5546875" style="41" customWidth="1"/>
    <col min="8" max="8" width="21" customWidth="1"/>
    <col min="9" max="9" width="9.5546875" customWidth="1"/>
    <col min="10" max="10" width="17" customWidth="1"/>
    <col min="11" max="11" width="19.109375" customWidth="1"/>
    <col min="12" max="12" width="22.6640625" customWidth="1"/>
    <col min="13" max="13" width="24.44140625" customWidth="1"/>
    <col min="14" max="14" width="13.44140625" customWidth="1"/>
    <col min="15" max="15" width="12.88671875" customWidth="1"/>
    <col min="16" max="16" width="14.88671875" customWidth="1"/>
    <col min="17" max="17" width="14" customWidth="1"/>
    <col min="18" max="18" width="44.44140625" bestFit="1" customWidth="1"/>
    <col min="19" max="22" width="22.6640625" customWidth="1"/>
    <col min="23" max="23" width="29.6640625" customWidth="1"/>
    <col min="24" max="24" width="36.44140625" bestFit="1" customWidth="1"/>
    <col min="25" max="25" width="36.44140625" customWidth="1"/>
    <col min="26" max="26" width="50.5546875" customWidth="1"/>
    <col min="27" max="27" width="51.109375" bestFit="1" customWidth="1"/>
    <col min="28" max="28" width="29.109375" customWidth="1"/>
    <col min="29" max="29" width="25.33203125" customWidth="1"/>
    <col min="30" max="30" width="40.44140625" customWidth="1"/>
    <col min="31" max="31" width="51.6640625" customWidth="1"/>
    <col min="32" max="32" width="36.5546875" bestFit="1" customWidth="1"/>
    <col min="33" max="33" width="9.109375" style="40"/>
    <col min="37" max="40" width="39" customWidth="1"/>
    <col min="41" max="41" width="23.33203125" customWidth="1"/>
  </cols>
  <sheetData>
    <row r="1" spans="1:33" s="28" customFormat="1" ht="15" thickBot="1" x14ac:dyDescent="0.35">
      <c r="A1" s="28" t="s">
        <v>21</v>
      </c>
      <c r="B1" s="29" t="s">
        <v>22</v>
      </c>
      <c r="C1" s="28" t="s">
        <v>23</v>
      </c>
      <c r="D1" s="28" t="s">
        <v>24</v>
      </c>
      <c r="E1" s="28" t="s">
        <v>25</v>
      </c>
      <c r="F1" s="28" t="s">
        <v>26</v>
      </c>
      <c r="G1" s="30" t="s">
        <v>27</v>
      </c>
      <c r="H1" s="29" t="s">
        <v>28</v>
      </c>
      <c r="I1" s="29" t="s">
        <v>29</v>
      </c>
      <c r="J1" s="29" t="s">
        <v>30</v>
      </c>
      <c r="K1" s="29" t="s">
        <v>31</v>
      </c>
      <c r="L1" s="29" t="s">
        <v>32</v>
      </c>
      <c r="M1" s="29" t="s">
        <v>33</v>
      </c>
      <c r="N1" s="29" t="s">
        <v>34</v>
      </c>
      <c r="O1" s="29" t="s">
        <v>35</v>
      </c>
      <c r="P1" s="29" t="s">
        <v>36</v>
      </c>
      <c r="Q1" s="29" t="s">
        <v>37</v>
      </c>
      <c r="R1" s="29" t="s">
        <v>38</v>
      </c>
      <c r="S1" s="29" t="s">
        <v>39</v>
      </c>
      <c r="T1" s="29" t="s">
        <v>40</v>
      </c>
      <c r="U1" s="29" t="s">
        <v>41</v>
      </c>
      <c r="V1" s="29" t="s">
        <v>42</v>
      </c>
      <c r="W1" s="28" t="s">
        <v>43</v>
      </c>
      <c r="X1" s="31" t="s">
        <v>44</v>
      </c>
      <c r="Y1" s="32" t="s">
        <v>45</v>
      </c>
      <c r="Z1" s="31" t="s">
        <v>46</v>
      </c>
      <c r="AA1" s="31" t="s">
        <v>47</v>
      </c>
      <c r="AB1" s="28" t="s">
        <v>48</v>
      </c>
      <c r="AC1" s="43" t="s">
        <v>49</v>
      </c>
      <c r="AD1" s="45" t="s">
        <v>145</v>
      </c>
      <c r="AE1" s="44" t="s">
        <v>50</v>
      </c>
      <c r="AF1" s="28" t="s">
        <v>51</v>
      </c>
      <c r="AG1" s="33"/>
    </row>
    <row r="2" spans="1:33" ht="15" thickBot="1" x14ac:dyDescent="0.35">
      <c r="A2" s="34" t="s">
        <v>153</v>
      </c>
      <c r="B2" s="47" t="s">
        <v>154</v>
      </c>
      <c r="C2" s="48">
        <v>4</v>
      </c>
      <c r="D2" s="48">
        <v>2025</v>
      </c>
      <c r="E2" s="34" t="s">
        <v>53</v>
      </c>
      <c r="F2" s="34" t="s">
        <v>54</v>
      </c>
      <c r="G2" s="36">
        <v>46125</v>
      </c>
      <c r="H2" s="49" t="s">
        <v>155</v>
      </c>
      <c r="I2" s="37" t="s">
        <v>87</v>
      </c>
      <c r="J2" s="50" t="s">
        <v>56</v>
      </c>
      <c r="K2" s="53" t="s">
        <v>201</v>
      </c>
      <c r="L2" s="55">
        <v>-15.9403582</v>
      </c>
      <c r="M2" s="55">
        <v>-48.805676599999998</v>
      </c>
      <c r="N2" s="37" t="s">
        <v>58</v>
      </c>
      <c r="O2" s="37" t="s">
        <v>59</v>
      </c>
      <c r="P2" s="52" t="s">
        <v>201</v>
      </c>
      <c r="Q2" s="52" t="s">
        <v>201</v>
      </c>
      <c r="R2" s="57" t="s">
        <v>202</v>
      </c>
      <c r="S2" s="39">
        <v>1</v>
      </c>
      <c r="T2" s="39">
        <v>1</v>
      </c>
      <c r="U2" s="39">
        <v>1</v>
      </c>
      <c r="V2" s="39">
        <v>1</v>
      </c>
      <c r="W2" s="38" t="s">
        <v>60</v>
      </c>
      <c r="X2" t="s">
        <v>61</v>
      </c>
      <c r="Y2" t="str">
        <f>IF(Tabela2253[[#This Row],[Estado do Sistema]]="bom","atendido","não atendido")</f>
        <v>atendido</v>
      </c>
      <c r="Z2" t="s">
        <v>61</v>
      </c>
      <c r="AA2" t="s">
        <v>61</v>
      </c>
      <c r="AB2" s="42" t="s">
        <v>62</v>
      </c>
      <c r="AC2" s="46" t="s">
        <v>251</v>
      </c>
      <c r="AD2" s="59">
        <v>46125</v>
      </c>
      <c r="AE2" s="59">
        <v>46125</v>
      </c>
      <c r="AF2" s="60" t="s">
        <v>252</v>
      </c>
    </row>
    <row r="3" spans="1:33" ht="15" thickBot="1" x14ac:dyDescent="0.35">
      <c r="A3" s="34" t="s">
        <v>153</v>
      </c>
      <c r="B3" s="47" t="s">
        <v>154</v>
      </c>
      <c r="C3" s="48">
        <v>4</v>
      </c>
      <c r="D3" s="48">
        <v>2025</v>
      </c>
      <c r="E3" s="34" t="s">
        <v>63</v>
      </c>
      <c r="F3" s="34" t="s">
        <v>64</v>
      </c>
      <c r="G3" s="36">
        <v>46125</v>
      </c>
      <c r="H3" s="49" t="s">
        <v>73</v>
      </c>
      <c r="I3" s="37" t="s">
        <v>87</v>
      </c>
      <c r="J3" s="50" t="s">
        <v>65</v>
      </c>
      <c r="K3" s="53" t="s">
        <v>200</v>
      </c>
      <c r="L3" s="55">
        <v>-15.940679899999999</v>
      </c>
      <c r="M3" s="55">
        <v>-48.805486999999999</v>
      </c>
      <c r="N3" s="37" t="s">
        <v>66</v>
      </c>
      <c r="O3" s="37" t="s">
        <v>67</v>
      </c>
      <c r="P3" s="52" t="s">
        <v>200</v>
      </c>
      <c r="Q3" s="52" t="s">
        <v>200</v>
      </c>
      <c r="R3" s="57" t="s">
        <v>250</v>
      </c>
      <c r="S3" s="37">
        <v>2</v>
      </c>
      <c r="T3" s="37">
        <v>2</v>
      </c>
      <c r="U3" s="37">
        <v>2</v>
      </c>
      <c r="V3" s="37">
        <v>2</v>
      </c>
      <c r="W3" s="37" t="s">
        <v>68</v>
      </c>
      <c r="X3" t="s">
        <v>69</v>
      </c>
      <c r="Y3" t="str">
        <f>IF(Tabela2253[[#This Row],[Estado do Sistema]]="bom","atendido","não atendido")</f>
        <v>não atendido</v>
      </c>
      <c r="Z3" t="s">
        <v>69</v>
      </c>
      <c r="AA3" t="s">
        <v>69</v>
      </c>
      <c r="AB3" s="42" t="s">
        <v>70</v>
      </c>
      <c r="AC3" s="46"/>
      <c r="AD3" s="59"/>
      <c r="AE3" s="59"/>
      <c r="AF3" s="60" t="s">
        <v>253</v>
      </c>
    </row>
    <row r="4" spans="1:33" ht="15" thickBot="1" x14ac:dyDescent="0.35">
      <c r="A4" s="34" t="s">
        <v>153</v>
      </c>
      <c r="B4" s="47" t="s">
        <v>154</v>
      </c>
      <c r="C4" s="48">
        <v>4</v>
      </c>
      <c r="D4" s="48">
        <v>2025</v>
      </c>
      <c r="E4" s="34" t="s">
        <v>71</v>
      </c>
      <c r="F4" s="34" t="s">
        <v>72</v>
      </c>
      <c r="G4" s="36">
        <v>46125</v>
      </c>
      <c r="H4" s="49" t="s">
        <v>73</v>
      </c>
      <c r="I4" s="37" t="s">
        <v>93</v>
      </c>
      <c r="J4" s="50" t="s">
        <v>56</v>
      </c>
      <c r="K4" s="53" t="s">
        <v>199</v>
      </c>
      <c r="L4" s="55">
        <v>-15.9413027</v>
      </c>
      <c r="M4" s="55">
        <v>-48.805595699999998</v>
      </c>
      <c r="N4" s="37" t="s">
        <v>74</v>
      </c>
      <c r="O4" s="37" t="s">
        <v>75</v>
      </c>
      <c r="P4" s="52" t="s">
        <v>199</v>
      </c>
      <c r="Q4" s="52" t="s">
        <v>199</v>
      </c>
      <c r="R4" s="57" t="s">
        <v>203</v>
      </c>
      <c r="S4" s="37">
        <v>3</v>
      </c>
      <c r="T4" s="37">
        <v>3</v>
      </c>
      <c r="U4" s="37">
        <v>3</v>
      </c>
      <c r="V4" s="37">
        <v>3</v>
      </c>
      <c r="W4" s="37" t="s">
        <v>76</v>
      </c>
      <c r="X4" t="s">
        <v>77</v>
      </c>
      <c r="Y4" t="str">
        <f>IF(Tabela2253[[#This Row],[Estado do Sistema]]="bom","atendido","não atendido")</f>
        <v>não atendido</v>
      </c>
      <c r="Z4" t="s">
        <v>77</v>
      </c>
      <c r="AA4" t="s">
        <v>77</v>
      </c>
      <c r="AB4" s="42" t="s">
        <v>62</v>
      </c>
      <c r="AC4" s="46" t="s">
        <v>254</v>
      </c>
      <c r="AD4" s="59">
        <v>46125</v>
      </c>
      <c r="AE4" s="59">
        <v>46125</v>
      </c>
      <c r="AF4" s="60" t="s">
        <v>255</v>
      </c>
    </row>
    <row r="5" spans="1:33" ht="15" thickBot="1" x14ac:dyDescent="0.35">
      <c r="A5" s="34" t="s">
        <v>153</v>
      </c>
      <c r="B5" s="47" t="s">
        <v>154</v>
      </c>
      <c r="C5" s="48">
        <v>4</v>
      </c>
      <c r="D5" s="48">
        <v>2025</v>
      </c>
      <c r="E5" s="34" t="s">
        <v>78</v>
      </c>
      <c r="F5" s="34" t="s">
        <v>54</v>
      </c>
      <c r="G5" s="36">
        <v>46125</v>
      </c>
      <c r="H5" s="49" t="s">
        <v>156</v>
      </c>
      <c r="I5" s="37" t="s">
        <v>87</v>
      </c>
      <c r="J5" s="50" t="s">
        <v>65</v>
      </c>
      <c r="K5" s="53" t="s">
        <v>198</v>
      </c>
      <c r="L5" s="55">
        <v>-15.9420742</v>
      </c>
      <c r="M5" s="55">
        <v>-48.806497299999997</v>
      </c>
      <c r="N5" s="37" t="s">
        <v>58</v>
      </c>
      <c r="O5" s="37" t="s">
        <v>79</v>
      </c>
      <c r="P5" s="52" t="s">
        <v>198</v>
      </c>
      <c r="Q5" s="52" t="s">
        <v>198</v>
      </c>
      <c r="R5" s="57" t="s">
        <v>204</v>
      </c>
      <c r="S5" s="37">
        <v>4</v>
      </c>
      <c r="T5" s="37">
        <v>4</v>
      </c>
      <c r="U5" s="37">
        <v>4</v>
      </c>
      <c r="V5" s="37">
        <v>4</v>
      </c>
      <c r="W5" s="37" t="s">
        <v>80</v>
      </c>
      <c r="X5" t="s">
        <v>61</v>
      </c>
      <c r="Y5" t="str">
        <f>IF(Tabela2253[[#This Row],[Estado do Sistema]]="bom","atendido","não atendido")</f>
        <v>atendido</v>
      </c>
      <c r="Z5" t="s">
        <v>61</v>
      </c>
      <c r="AA5" t="s">
        <v>61</v>
      </c>
      <c r="AB5" s="42" t="s">
        <v>70</v>
      </c>
      <c r="AC5" s="46"/>
      <c r="AD5" s="59"/>
      <c r="AE5" s="59"/>
      <c r="AF5" s="60" t="s">
        <v>256</v>
      </c>
    </row>
    <row r="6" spans="1:33" ht="15" thickBot="1" x14ac:dyDescent="0.35">
      <c r="A6" s="34" t="s">
        <v>153</v>
      </c>
      <c r="B6" s="47" t="s">
        <v>154</v>
      </c>
      <c r="C6" s="48">
        <v>4</v>
      </c>
      <c r="D6" s="48">
        <v>2025</v>
      </c>
      <c r="E6" s="34" t="s">
        <v>53</v>
      </c>
      <c r="F6" s="34" t="s">
        <v>64</v>
      </c>
      <c r="G6" s="36">
        <v>46125</v>
      </c>
      <c r="H6" s="49" t="s">
        <v>155</v>
      </c>
      <c r="I6" s="37" t="s">
        <v>87</v>
      </c>
      <c r="J6" s="50" t="s">
        <v>56</v>
      </c>
      <c r="K6" s="53" t="s">
        <v>197</v>
      </c>
      <c r="L6" s="55">
        <v>-15.942573299999999</v>
      </c>
      <c r="M6" s="55">
        <v>-48.805518399999997</v>
      </c>
      <c r="N6" s="37" t="s">
        <v>66</v>
      </c>
      <c r="O6" s="37" t="s">
        <v>81</v>
      </c>
      <c r="P6" s="52" t="s">
        <v>197</v>
      </c>
      <c r="Q6" s="52" t="s">
        <v>197</v>
      </c>
      <c r="R6" s="57" t="s">
        <v>205</v>
      </c>
      <c r="S6" s="37">
        <v>5</v>
      </c>
      <c r="T6" s="37">
        <v>5</v>
      </c>
      <c r="U6" s="37">
        <v>5</v>
      </c>
      <c r="V6" s="37">
        <v>5</v>
      </c>
      <c r="W6" s="37" t="s">
        <v>82</v>
      </c>
      <c r="X6" t="s">
        <v>69</v>
      </c>
      <c r="Y6" t="str">
        <f>IF(Tabela2253[[#This Row],[Estado do Sistema]]="bom","atendido","não atendido")</f>
        <v>não atendido</v>
      </c>
      <c r="Z6" t="s">
        <v>69</v>
      </c>
      <c r="AA6" t="s">
        <v>69</v>
      </c>
      <c r="AB6" s="42" t="s">
        <v>62</v>
      </c>
      <c r="AC6" s="46" t="s">
        <v>257</v>
      </c>
      <c r="AD6" s="59">
        <v>46125</v>
      </c>
      <c r="AE6" s="59">
        <v>46125</v>
      </c>
      <c r="AF6" s="60" t="s">
        <v>258</v>
      </c>
    </row>
    <row r="7" spans="1:33" ht="15" thickBot="1" x14ac:dyDescent="0.35">
      <c r="A7" s="34" t="s">
        <v>153</v>
      </c>
      <c r="B7" s="47" t="s">
        <v>154</v>
      </c>
      <c r="C7" s="48">
        <v>4</v>
      </c>
      <c r="D7" s="48">
        <v>2025</v>
      </c>
      <c r="E7" s="34" t="s">
        <v>63</v>
      </c>
      <c r="F7" s="34" t="s">
        <v>72</v>
      </c>
      <c r="G7" s="36">
        <v>46125</v>
      </c>
      <c r="H7" s="49" t="s">
        <v>73</v>
      </c>
      <c r="I7" s="37" t="s">
        <v>87</v>
      </c>
      <c r="J7" s="50" t="s">
        <v>65</v>
      </c>
      <c r="K7" s="53" t="s">
        <v>196</v>
      </c>
      <c r="L7" s="55">
        <v>-15.948177299999999</v>
      </c>
      <c r="M7" s="55">
        <v>-48.803661300000002</v>
      </c>
      <c r="N7" s="37" t="s">
        <v>74</v>
      </c>
      <c r="O7" s="37" t="s">
        <v>83</v>
      </c>
      <c r="P7" s="52" t="s">
        <v>196</v>
      </c>
      <c r="Q7" s="52" t="s">
        <v>196</v>
      </c>
      <c r="R7" s="57" t="s">
        <v>206</v>
      </c>
      <c r="S7" s="39">
        <v>1</v>
      </c>
      <c r="T7" s="39">
        <v>1</v>
      </c>
      <c r="U7" s="39">
        <v>1</v>
      </c>
      <c r="V7" s="39">
        <v>1</v>
      </c>
      <c r="W7" s="37" t="s">
        <v>84</v>
      </c>
      <c r="X7" t="s">
        <v>77</v>
      </c>
      <c r="Y7" t="str">
        <f>IF(Tabela2253[[#This Row],[Estado do Sistema]]="bom","atendido","não atendido")</f>
        <v>não atendido</v>
      </c>
      <c r="Z7" t="s">
        <v>77</v>
      </c>
      <c r="AA7" t="s">
        <v>77</v>
      </c>
      <c r="AB7" s="42" t="s">
        <v>62</v>
      </c>
      <c r="AC7" s="46" t="s">
        <v>319</v>
      </c>
      <c r="AD7" s="59">
        <v>46126</v>
      </c>
      <c r="AE7" s="59">
        <v>46125</v>
      </c>
      <c r="AF7" s="60" t="s">
        <v>259</v>
      </c>
    </row>
    <row r="8" spans="1:33" ht="15" thickBot="1" x14ac:dyDescent="0.35">
      <c r="A8" s="34" t="s">
        <v>153</v>
      </c>
      <c r="B8" s="47" t="s">
        <v>154</v>
      </c>
      <c r="C8" s="48">
        <v>4</v>
      </c>
      <c r="D8" s="48">
        <v>2025</v>
      </c>
      <c r="E8" s="34" t="s">
        <v>71</v>
      </c>
      <c r="F8" s="34" t="s">
        <v>54</v>
      </c>
      <c r="G8" s="36">
        <v>46125</v>
      </c>
      <c r="H8" s="49" t="s">
        <v>73</v>
      </c>
      <c r="I8" s="37" t="s">
        <v>93</v>
      </c>
      <c r="J8" s="50" t="s">
        <v>56</v>
      </c>
      <c r="K8" s="53" t="s">
        <v>195</v>
      </c>
      <c r="L8" s="55">
        <v>-15.949933</v>
      </c>
      <c r="M8" s="55">
        <v>-48.803713700000003</v>
      </c>
      <c r="N8" s="37" t="s">
        <v>58</v>
      </c>
      <c r="O8" s="37" t="s">
        <v>59</v>
      </c>
      <c r="P8" s="52" t="s">
        <v>195</v>
      </c>
      <c r="Q8" s="52" t="s">
        <v>195</v>
      </c>
      <c r="R8" s="57" t="s">
        <v>207</v>
      </c>
      <c r="S8" s="37">
        <v>2</v>
      </c>
      <c r="T8" s="37">
        <v>2</v>
      </c>
      <c r="U8" s="37">
        <v>2</v>
      </c>
      <c r="V8" s="37">
        <v>2</v>
      </c>
      <c r="W8" s="37" t="s">
        <v>85</v>
      </c>
      <c r="X8" t="s">
        <v>61</v>
      </c>
      <c r="Y8" t="str">
        <f>IF(Tabela2253[[#This Row],[Estado do Sistema]]="bom","atendido","não atendido")</f>
        <v>atendido</v>
      </c>
      <c r="Z8" t="s">
        <v>61</v>
      </c>
      <c r="AA8" t="s">
        <v>61</v>
      </c>
      <c r="AB8" s="42" t="s">
        <v>62</v>
      </c>
      <c r="AC8" s="46" t="s">
        <v>260</v>
      </c>
      <c r="AD8" s="59">
        <v>46125</v>
      </c>
      <c r="AE8" s="59">
        <v>46125</v>
      </c>
      <c r="AF8" s="60" t="s">
        <v>261</v>
      </c>
    </row>
    <row r="9" spans="1:33" ht="15" thickBot="1" x14ac:dyDescent="0.35">
      <c r="A9" s="34" t="s">
        <v>153</v>
      </c>
      <c r="B9" s="47" t="s">
        <v>154</v>
      </c>
      <c r="C9" s="48">
        <v>4</v>
      </c>
      <c r="D9" s="48">
        <v>2025</v>
      </c>
      <c r="E9" s="34" t="s">
        <v>78</v>
      </c>
      <c r="F9" s="34" t="s">
        <v>64</v>
      </c>
      <c r="G9" s="36">
        <v>46125</v>
      </c>
      <c r="H9" s="49" t="s">
        <v>156</v>
      </c>
      <c r="I9" s="37" t="s">
        <v>87</v>
      </c>
      <c r="J9" s="50" t="s">
        <v>65</v>
      </c>
      <c r="K9" s="53" t="s">
        <v>195</v>
      </c>
      <c r="L9" s="55">
        <v>-15.949921229999999</v>
      </c>
      <c r="M9" s="55">
        <v>-48.8037931</v>
      </c>
      <c r="N9" s="37" t="s">
        <v>66</v>
      </c>
      <c r="O9" s="37" t="s">
        <v>67</v>
      </c>
      <c r="P9" s="52" t="s">
        <v>195</v>
      </c>
      <c r="Q9" s="52" t="s">
        <v>195</v>
      </c>
      <c r="R9" s="57" t="s">
        <v>208</v>
      </c>
      <c r="S9" s="37">
        <v>3</v>
      </c>
      <c r="T9" s="37">
        <v>3</v>
      </c>
      <c r="U9" s="37">
        <v>3</v>
      </c>
      <c r="V9" s="37">
        <v>3</v>
      </c>
      <c r="W9" s="37" t="s">
        <v>86</v>
      </c>
      <c r="X9" t="s">
        <v>69</v>
      </c>
      <c r="Y9" t="str">
        <f>IF(Tabela2253[[#This Row],[Estado do Sistema]]="bom","atendido","não atendido")</f>
        <v>não atendido</v>
      </c>
      <c r="Z9" t="s">
        <v>69</v>
      </c>
      <c r="AA9" t="s">
        <v>69</v>
      </c>
      <c r="AB9" s="42" t="s">
        <v>70</v>
      </c>
      <c r="AC9" s="46"/>
      <c r="AD9" s="59"/>
      <c r="AE9" s="59"/>
      <c r="AF9" s="60" t="s">
        <v>262</v>
      </c>
    </row>
    <row r="10" spans="1:33" ht="15" thickBot="1" x14ac:dyDescent="0.35">
      <c r="A10" s="34" t="s">
        <v>153</v>
      </c>
      <c r="B10" s="47" t="s">
        <v>154</v>
      </c>
      <c r="C10" s="48">
        <v>4</v>
      </c>
      <c r="D10" s="48">
        <v>2025</v>
      </c>
      <c r="E10" s="34" t="s">
        <v>53</v>
      </c>
      <c r="F10" s="34" t="s">
        <v>72</v>
      </c>
      <c r="G10" s="36">
        <v>46125</v>
      </c>
      <c r="H10" s="49" t="s">
        <v>155</v>
      </c>
      <c r="I10" s="37" t="s">
        <v>87</v>
      </c>
      <c r="J10" s="50" t="s">
        <v>56</v>
      </c>
      <c r="K10" s="53" t="s">
        <v>194</v>
      </c>
      <c r="L10" s="55">
        <v>-15.950584299999999</v>
      </c>
      <c r="M10" s="55">
        <v>-48.803878300000001</v>
      </c>
      <c r="N10" s="37" t="s">
        <v>74</v>
      </c>
      <c r="O10" s="37" t="s">
        <v>75</v>
      </c>
      <c r="P10" s="52" t="s">
        <v>194</v>
      </c>
      <c r="Q10" s="52" t="s">
        <v>194</v>
      </c>
      <c r="R10" s="57" t="s">
        <v>209</v>
      </c>
      <c r="S10" s="37">
        <v>4</v>
      </c>
      <c r="T10" s="37">
        <v>4</v>
      </c>
      <c r="U10" s="37">
        <v>4</v>
      </c>
      <c r="V10" s="37">
        <v>4</v>
      </c>
      <c r="W10" s="37" t="s">
        <v>88</v>
      </c>
      <c r="X10" t="s">
        <v>77</v>
      </c>
      <c r="Y10" t="str">
        <f>IF(Tabela2253[[#This Row],[Estado do Sistema]]="bom","atendido","não atendido")</f>
        <v>não atendido</v>
      </c>
      <c r="Z10" t="s">
        <v>77</v>
      </c>
      <c r="AA10" t="s">
        <v>77</v>
      </c>
      <c r="AB10" s="42" t="s">
        <v>62</v>
      </c>
      <c r="AC10" s="46" t="s">
        <v>263</v>
      </c>
      <c r="AD10" s="59">
        <v>46125</v>
      </c>
      <c r="AE10" s="59">
        <v>46125</v>
      </c>
      <c r="AF10" s="60" t="s">
        <v>264</v>
      </c>
    </row>
    <row r="11" spans="1:33" ht="15" thickBot="1" x14ac:dyDescent="0.35">
      <c r="A11" s="34" t="s">
        <v>153</v>
      </c>
      <c r="B11" s="47" t="s">
        <v>154</v>
      </c>
      <c r="C11" s="48">
        <v>4</v>
      </c>
      <c r="D11" s="48">
        <v>2025</v>
      </c>
      <c r="E11" s="34" t="s">
        <v>63</v>
      </c>
      <c r="F11" s="34" t="s">
        <v>54</v>
      </c>
      <c r="G11" s="36">
        <v>46125</v>
      </c>
      <c r="H11" s="49" t="s">
        <v>73</v>
      </c>
      <c r="I11" s="37" t="s">
        <v>87</v>
      </c>
      <c r="J11" s="50" t="s">
        <v>65</v>
      </c>
      <c r="K11" s="53" t="s">
        <v>193</v>
      </c>
      <c r="L11" s="55">
        <v>-15.949475700000001</v>
      </c>
      <c r="M11" s="55">
        <v>-48.802680899999999</v>
      </c>
      <c r="N11" s="37" t="s">
        <v>58</v>
      </c>
      <c r="O11" s="37" t="s">
        <v>79</v>
      </c>
      <c r="P11" s="52" t="s">
        <v>193</v>
      </c>
      <c r="Q11" s="52" t="s">
        <v>193</v>
      </c>
      <c r="R11" s="57" t="s">
        <v>210</v>
      </c>
      <c r="S11" s="37">
        <v>5</v>
      </c>
      <c r="T11" s="37">
        <v>5</v>
      </c>
      <c r="U11" s="37">
        <v>5</v>
      </c>
      <c r="V11" s="37">
        <v>5</v>
      </c>
      <c r="W11" s="37" t="s">
        <v>89</v>
      </c>
      <c r="X11" t="s">
        <v>61</v>
      </c>
      <c r="Y11" t="str">
        <f>IF(Tabela2253[[#This Row],[Estado do Sistema]]="bom","atendido","não atendido")</f>
        <v>atendido</v>
      </c>
      <c r="Z11" t="s">
        <v>61</v>
      </c>
      <c r="AA11" t="s">
        <v>61</v>
      </c>
      <c r="AB11" s="42" t="s">
        <v>70</v>
      </c>
      <c r="AC11" s="46"/>
      <c r="AD11" s="59"/>
      <c r="AE11" s="59"/>
      <c r="AF11" s="60" t="s">
        <v>265</v>
      </c>
    </row>
    <row r="12" spans="1:33" ht="15" thickBot="1" x14ac:dyDescent="0.35">
      <c r="A12" s="34" t="s">
        <v>153</v>
      </c>
      <c r="B12" s="47" t="s">
        <v>154</v>
      </c>
      <c r="C12" s="48">
        <v>4</v>
      </c>
      <c r="D12" s="48">
        <v>2025</v>
      </c>
      <c r="E12" s="34" t="s">
        <v>71</v>
      </c>
      <c r="F12" s="34" t="s">
        <v>64</v>
      </c>
      <c r="G12" s="36">
        <v>46125</v>
      </c>
      <c r="H12" s="49" t="s">
        <v>73</v>
      </c>
      <c r="I12" s="37" t="s">
        <v>93</v>
      </c>
      <c r="J12" s="50" t="s">
        <v>56</v>
      </c>
      <c r="K12" s="53" t="s">
        <v>192</v>
      </c>
      <c r="L12" s="55">
        <v>-15.947836000000001</v>
      </c>
      <c r="M12" s="55">
        <v>-48.803570200000003</v>
      </c>
      <c r="N12" s="37" t="s">
        <v>66</v>
      </c>
      <c r="O12" s="37" t="s">
        <v>81</v>
      </c>
      <c r="P12" s="52" t="s">
        <v>192</v>
      </c>
      <c r="Q12" s="52" t="s">
        <v>192</v>
      </c>
      <c r="R12" s="57" t="s">
        <v>211</v>
      </c>
      <c r="S12" s="39">
        <v>1</v>
      </c>
      <c r="T12" s="39">
        <v>1</v>
      </c>
      <c r="U12" s="39">
        <v>1</v>
      </c>
      <c r="V12" s="39">
        <v>1</v>
      </c>
      <c r="W12" s="37" t="s">
        <v>90</v>
      </c>
      <c r="X12" t="s">
        <v>69</v>
      </c>
      <c r="Y12" t="str">
        <f>IF(Tabela2253[[#This Row],[Estado do Sistema]]="bom","atendido","não atendido")</f>
        <v>não atendido</v>
      </c>
      <c r="Z12" t="s">
        <v>69</v>
      </c>
      <c r="AA12" t="s">
        <v>69</v>
      </c>
      <c r="AB12" s="42" t="s">
        <v>62</v>
      </c>
      <c r="AC12" s="46" t="s">
        <v>266</v>
      </c>
      <c r="AD12" s="59">
        <v>46125</v>
      </c>
      <c r="AE12" s="59">
        <v>46125</v>
      </c>
      <c r="AF12" s="60" t="s">
        <v>267</v>
      </c>
    </row>
    <row r="13" spans="1:33" ht="15" thickBot="1" x14ac:dyDescent="0.35">
      <c r="A13" s="34" t="s">
        <v>153</v>
      </c>
      <c r="B13" s="47" t="s">
        <v>154</v>
      </c>
      <c r="C13" s="48">
        <v>4</v>
      </c>
      <c r="D13" s="48">
        <v>2025</v>
      </c>
      <c r="E13" s="34" t="s">
        <v>78</v>
      </c>
      <c r="F13" s="34" t="s">
        <v>72</v>
      </c>
      <c r="G13" s="36">
        <v>46125</v>
      </c>
      <c r="H13" s="49" t="s">
        <v>156</v>
      </c>
      <c r="I13" s="37" t="s">
        <v>87</v>
      </c>
      <c r="J13" s="50" t="s">
        <v>65</v>
      </c>
      <c r="K13" s="53" t="s">
        <v>191</v>
      </c>
      <c r="L13" s="55">
        <v>-15.951275000000001</v>
      </c>
      <c r="M13" s="55">
        <v>-48.804337400000001</v>
      </c>
      <c r="N13" s="37" t="s">
        <v>74</v>
      </c>
      <c r="O13" s="37" t="s">
        <v>83</v>
      </c>
      <c r="P13" s="52" t="s">
        <v>191</v>
      </c>
      <c r="Q13" s="52" t="s">
        <v>191</v>
      </c>
      <c r="R13" s="57" t="s">
        <v>212</v>
      </c>
      <c r="S13" s="37">
        <v>2</v>
      </c>
      <c r="T13" s="37">
        <v>2</v>
      </c>
      <c r="U13" s="37">
        <v>2</v>
      </c>
      <c r="V13" s="37">
        <v>2</v>
      </c>
      <c r="W13" s="37" t="s">
        <v>91</v>
      </c>
      <c r="X13" t="s">
        <v>77</v>
      </c>
      <c r="Y13" t="str">
        <f>IF(Tabela2253[[#This Row],[Estado do Sistema]]="bom","atendido","não atendido")</f>
        <v>não atendido</v>
      </c>
      <c r="Z13" t="s">
        <v>77</v>
      </c>
      <c r="AA13" t="s">
        <v>77</v>
      </c>
      <c r="AB13" s="42" t="s">
        <v>62</v>
      </c>
      <c r="AC13" s="46" t="s">
        <v>320</v>
      </c>
      <c r="AD13" s="59">
        <v>46125</v>
      </c>
      <c r="AE13" s="59">
        <v>46125</v>
      </c>
      <c r="AF13" s="60" t="s">
        <v>268</v>
      </c>
    </row>
    <row r="14" spans="1:33" ht="15" thickBot="1" x14ac:dyDescent="0.35">
      <c r="A14" s="34" t="s">
        <v>153</v>
      </c>
      <c r="B14" s="47" t="s">
        <v>154</v>
      </c>
      <c r="C14" s="48">
        <v>4</v>
      </c>
      <c r="D14" s="48">
        <v>2025</v>
      </c>
      <c r="E14" s="34" t="s">
        <v>53</v>
      </c>
      <c r="F14" s="34" t="s">
        <v>54</v>
      </c>
      <c r="G14" s="36">
        <v>46125</v>
      </c>
      <c r="H14" s="49" t="s">
        <v>155</v>
      </c>
      <c r="I14" s="37" t="s">
        <v>87</v>
      </c>
      <c r="J14" s="50" t="s">
        <v>56</v>
      </c>
      <c r="K14" s="53" t="s">
        <v>190</v>
      </c>
      <c r="L14" s="55">
        <v>-15.952418700000001</v>
      </c>
      <c r="M14" s="55">
        <v>-48.804983999999997</v>
      </c>
      <c r="N14" s="37" t="s">
        <v>58</v>
      </c>
      <c r="O14" s="37" t="s">
        <v>59</v>
      </c>
      <c r="P14" s="52" t="s">
        <v>190</v>
      </c>
      <c r="Q14" s="52" t="s">
        <v>190</v>
      </c>
      <c r="R14" s="57" t="s">
        <v>213</v>
      </c>
      <c r="S14" s="37">
        <v>3</v>
      </c>
      <c r="T14" s="37">
        <v>3</v>
      </c>
      <c r="U14" s="37">
        <v>3</v>
      </c>
      <c r="V14" s="37">
        <v>3</v>
      </c>
      <c r="W14" s="37" t="s">
        <v>92</v>
      </c>
      <c r="X14" t="s">
        <v>61</v>
      </c>
      <c r="Y14" t="str">
        <f>IF(Tabela2253[[#This Row],[Estado do Sistema]]="bom","atendido","não atendido")</f>
        <v>atendido</v>
      </c>
      <c r="Z14" t="s">
        <v>61</v>
      </c>
      <c r="AA14" t="s">
        <v>61</v>
      </c>
      <c r="AB14" s="42" t="s">
        <v>62</v>
      </c>
      <c r="AC14" s="46" t="s">
        <v>269</v>
      </c>
      <c r="AD14" s="59">
        <v>46125</v>
      </c>
      <c r="AE14" s="59">
        <v>46125</v>
      </c>
      <c r="AF14" s="60" t="s">
        <v>270</v>
      </c>
    </row>
    <row r="15" spans="1:33" ht="15" thickBot="1" x14ac:dyDescent="0.35">
      <c r="A15" s="34" t="s">
        <v>153</v>
      </c>
      <c r="B15" s="47" t="s">
        <v>154</v>
      </c>
      <c r="C15" s="48">
        <v>4</v>
      </c>
      <c r="D15" s="48">
        <v>2025</v>
      </c>
      <c r="E15" s="34" t="s">
        <v>63</v>
      </c>
      <c r="F15" s="34" t="s">
        <v>64</v>
      </c>
      <c r="G15" s="36">
        <v>46125</v>
      </c>
      <c r="H15" s="49" t="s">
        <v>73</v>
      </c>
      <c r="I15" s="37" t="s">
        <v>87</v>
      </c>
      <c r="J15" s="50" t="s">
        <v>65</v>
      </c>
      <c r="K15" s="53" t="s">
        <v>189</v>
      </c>
      <c r="L15" s="55">
        <v>-15.955742300000001</v>
      </c>
      <c r="M15" s="55">
        <v>-48.809396700000001</v>
      </c>
      <c r="N15" s="37" t="s">
        <v>66</v>
      </c>
      <c r="O15" s="37" t="s">
        <v>67</v>
      </c>
      <c r="P15" s="52" t="s">
        <v>189</v>
      </c>
      <c r="Q15" s="52" t="s">
        <v>189</v>
      </c>
      <c r="R15" s="57" t="s">
        <v>214</v>
      </c>
      <c r="S15" s="37">
        <v>4</v>
      </c>
      <c r="T15" s="37">
        <v>4</v>
      </c>
      <c r="U15" s="37">
        <v>4</v>
      </c>
      <c r="V15" s="37">
        <v>4</v>
      </c>
      <c r="W15" s="38" t="s">
        <v>60</v>
      </c>
      <c r="X15" t="s">
        <v>69</v>
      </c>
      <c r="Y15" t="str">
        <f>IF(Tabela2253[[#This Row],[Estado do Sistema]]="bom","atendido","não atendido")</f>
        <v>não atendido</v>
      </c>
      <c r="Z15" t="s">
        <v>69</v>
      </c>
      <c r="AA15" t="s">
        <v>69</v>
      </c>
      <c r="AB15" s="42" t="s">
        <v>70</v>
      </c>
      <c r="AC15" s="46"/>
      <c r="AD15" s="59"/>
      <c r="AE15" s="59"/>
      <c r="AF15" s="60" t="s">
        <v>271</v>
      </c>
    </row>
    <row r="16" spans="1:33" ht="15" thickBot="1" x14ac:dyDescent="0.35">
      <c r="A16" s="34" t="s">
        <v>153</v>
      </c>
      <c r="B16" s="47" t="s">
        <v>154</v>
      </c>
      <c r="C16" s="48">
        <v>4</v>
      </c>
      <c r="D16" s="48">
        <v>2025</v>
      </c>
      <c r="E16" s="34" t="s">
        <v>71</v>
      </c>
      <c r="F16" s="34" t="s">
        <v>72</v>
      </c>
      <c r="G16" s="36">
        <v>46125</v>
      </c>
      <c r="H16" s="49" t="s">
        <v>73</v>
      </c>
      <c r="I16" s="37" t="s">
        <v>93</v>
      </c>
      <c r="J16" s="50" t="s">
        <v>56</v>
      </c>
      <c r="K16" s="53" t="s">
        <v>188</v>
      </c>
      <c r="L16" s="55">
        <v>-15.9566651</v>
      </c>
      <c r="M16" s="55">
        <v>-48.810594000000002</v>
      </c>
      <c r="N16" s="37" t="s">
        <v>74</v>
      </c>
      <c r="O16" s="37" t="s">
        <v>75</v>
      </c>
      <c r="P16" s="52" t="s">
        <v>188</v>
      </c>
      <c r="Q16" s="52" t="s">
        <v>188</v>
      </c>
      <c r="R16" s="57" t="s">
        <v>215</v>
      </c>
      <c r="S16" s="37">
        <v>5</v>
      </c>
      <c r="T16" s="37">
        <v>5</v>
      </c>
      <c r="U16" s="37">
        <v>5</v>
      </c>
      <c r="V16" s="37">
        <v>5</v>
      </c>
      <c r="W16" s="37" t="s">
        <v>68</v>
      </c>
      <c r="X16" t="s">
        <v>77</v>
      </c>
      <c r="Y16" t="str">
        <f>IF(Tabela2253[[#This Row],[Estado do Sistema]]="bom","atendido","não atendido")</f>
        <v>não atendido</v>
      </c>
      <c r="Z16" t="s">
        <v>77</v>
      </c>
      <c r="AA16" t="s">
        <v>77</v>
      </c>
      <c r="AB16" s="42" t="s">
        <v>62</v>
      </c>
      <c r="AC16" s="46" t="s">
        <v>272</v>
      </c>
      <c r="AD16" s="59">
        <v>46125</v>
      </c>
      <c r="AE16" s="59">
        <v>46125</v>
      </c>
      <c r="AF16" s="60" t="s">
        <v>273</v>
      </c>
    </row>
    <row r="17" spans="1:32" ht="15" thickBot="1" x14ac:dyDescent="0.35">
      <c r="A17" s="34" t="s">
        <v>153</v>
      </c>
      <c r="B17" s="47" t="s">
        <v>154</v>
      </c>
      <c r="C17" s="48">
        <v>4</v>
      </c>
      <c r="D17" s="48">
        <v>2025</v>
      </c>
      <c r="E17" s="34" t="s">
        <v>78</v>
      </c>
      <c r="F17" s="34" t="s">
        <v>54</v>
      </c>
      <c r="G17" s="36">
        <v>46125</v>
      </c>
      <c r="H17" s="49" t="s">
        <v>156</v>
      </c>
      <c r="I17" s="37" t="s">
        <v>87</v>
      </c>
      <c r="J17" s="50" t="s">
        <v>65</v>
      </c>
      <c r="K17" s="53" t="s">
        <v>188</v>
      </c>
      <c r="L17" s="55">
        <v>-15.956674899999999</v>
      </c>
      <c r="M17" s="55">
        <v>-48.810585799999998</v>
      </c>
      <c r="N17" s="37" t="s">
        <v>58</v>
      </c>
      <c r="O17" s="37" t="s">
        <v>79</v>
      </c>
      <c r="P17" s="52" t="s">
        <v>188</v>
      </c>
      <c r="Q17" s="52" t="s">
        <v>188</v>
      </c>
      <c r="R17" s="57" t="s">
        <v>216</v>
      </c>
      <c r="S17" s="39">
        <v>1</v>
      </c>
      <c r="T17" s="39">
        <v>1</v>
      </c>
      <c r="U17" s="39">
        <v>1</v>
      </c>
      <c r="V17" s="39">
        <v>1</v>
      </c>
      <c r="W17" s="37" t="s">
        <v>76</v>
      </c>
      <c r="X17" t="s">
        <v>61</v>
      </c>
      <c r="Y17" t="str">
        <f>IF(Tabela2253[[#This Row],[Estado do Sistema]]="bom","atendido","não atendido")</f>
        <v>atendido</v>
      </c>
      <c r="Z17" t="s">
        <v>61</v>
      </c>
      <c r="AA17" t="s">
        <v>61</v>
      </c>
      <c r="AB17" s="42" t="s">
        <v>70</v>
      </c>
      <c r="AC17" s="46"/>
      <c r="AD17" s="59"/>
      <c r="AE17" s="59"/>
      <c r="AF17" s="60" t="s">
        <v>274</v>
      </c>
    </row>
    <row r="18" spans="1:32" ht="15" thickBot="1" x14ac:dyDescent="0.35">
      <c r="A18" s="34" t="s">
        <v>153</v>
      </c>
      <c r="B18" s="47" t="s">
        <v>154</v>
      </c>
      <c r="C18" s="48">
        <v>4</v>
      </c>
      <c r="D18" s="48">
        <v>2025</v>
      </c>
      <c r="E18" s="34" t="s">
        <v>53</v>
      </c>
      <c r="F18" s="34" t="s">
        <v>64</v>
      </c>
      <c r="G18" s="36">
        <v>46125</v>
      </c>
      <c r="H18" s="49" t="s">
        <v>155</v>
      </c>
      <c r="I18" s="37" t="s">
        <v>87</v>
      </c>
      <c r="J18" s="50" t="s">
        <v>56</v>
      </c>
      <c r="K18" s="53" t="s">
        <v>187</v>
      </c>
      <c r="L18" s="55">
        <v>-15.957401000000001</v>
      </c>
      <c r="M18" s="55">
        <v>-48.811709999999998</v>
      </c>
      <c r="N18" s="37" t="s">
        <v>66</v>
      </c>
      <c r="O18" s="37" t="s">
        <v>81</v>
      </c>
      <c r="P18" s="52" t="s">
        <v>187</v>
      </c>
      <c r="Q18" s="52" t="s">
        <v>187</v>
      </c>
      <c r="R18" s="57" t="s">
        <v>217</v>
      </c>
      <c r="S18" s="37">
        <v>2</v>
      </c>
      <c r="T18" s="37">
        <v>2</v>
      </c>
      <c r="U18" s="37">
        <v>2</v>
      </c>
      <c r="V18" s="37">
        <v>2</v>
      </c>
      <c r="W18" s="37" t="s">
        <v>80</v>
      </c>
      <c r="X18" t="s">
        <v>69</v>
      </c>
      <c r="Y18" t="str">
        <f>IF(Tabela2253[[#This Row],[Estado do Sistema]]="bom","atendido","não atendido")</f>
        <v>não atendido</v>
      </c>
      <c r="Z18" t="s">
        <v>69</v>
      </c>
      <c r="AA18" t="s">
        <v>69</v>
      </c>
      <c r="AB18" s="42" t="s">
        <v>62</v>
      </c>
      <c r="AC18" s="46" t="s">
        <v>275</v>
      </c>
      <c r="AD18" s="59">
        <v>46125</v>
      </c>
      <c r="AE18" s="59">
        <v>46125</v>
      </c>
      <c r="AF18" s="60" t="s">
        <v>276</v>
      </c>
    </row>
    <row r="19" spans="1:32" ht="15" thickBot="1" x14ac:dyDescent="0.35">
      <c r="A19" s="34" t="s">
        <v>153</v>
      </c>
      <c r="B19" s="47" t="s">
        <v>154</v>
      </c>
      <c r="C19" s="48">
        <v>4</v>
      </c>
      <c r="D19" s="48">
        <v>2025</v>
      </c>
      <c r="E19" s="34" t="s">
        <v>63</v>
      </c>
      <c r="F19" s="34" t="s">
        <v>72</v>
      </c>
      <c r="G19" s="36">
        <v>46125</v>
      </c>
      <c r="H19" s="49" t="s">
        <v>73</v>
      </c>
      <c r="I19" s="37" t="s">
        <v>87</v>
      </c>
      <c r="J19" s="50" t="s">
        <v>65</v>
      </c>
      <c r="K19" s="53" t="s">
        <v>186</v>
      </c>
      <c r="L19" s="55">
        <v>-15.9578481</v>
      </c>
      <c r="M19" s="55">
        <v>-48.812370100000003</v>
      </c>
      <c r="N19" s="37" t="s">
        <v>74</v>
      </c>
      <c r="O19" s="37" t="s">
        <v>83</v>
      </c>
      <c r="P19" s="52" t="s">
        <v>186</v>
      </c>
      <c r="Q19" s="52" t="s">
        <v>186</v>
      </c>
      <c r="R19" s="57" t="s">
        <v>218</v>
      </c>
      <c r="S19" s="37">
        <v>3</v>
      </c>
      <c r="T19" s="37">
        <v>3</v>
      </c>
      <c r="U19" s="37">
        <v>3</v>
      </c>
      <c r="V19" s="37">
        <v>3</v>
      </c>
      <c r="W19" s="37" t="s">
        <v>82</v>
      </c>
      <c r="X19" t="s">
        <v>77</v>
      </c>
      <c r="Y19" t="str">
        <f>IF(Tabela2253[[#This Row],[Estado do Sistema]]="bom","atendido","não atendido")</f>
        <v>não atendido</v>
      </c>
      <c r="Z19" t="s">
        <v>77</v>
      </c>
      <c r="AA19" t="s">
        <v>77</v>
      </c>
      <c r="AB19" s="42" t="s">
        <v>62</v>
      </c>
      <c r="AC19" s="46" t="s">
        <v>321</v>
      </c>
      <c r="AD19" s="59">
        <v>46125</v>
      </c>
      <c r="AE19" s="59">
        <v>46125</v>
      </c>
      <c r="AF19" s="60" t="s">
        <v>277</v>
      </c>
    </row>
    <row r="20" spans="1:32" ht="15" thickBot="1" x14ac:dyDescent="0.35">
      <c r="A20" s="34" t="s">
        <v>153</v>
      </c>
      <c r="B20" s="47" t="s">
        <v>154</v>
      </c>
      <c r="C20" s="48">
        <v>4</v>
      </c>
      <c r="D20" s="48">
        <v>2025</v>
      </c>
      <c r="E20" s="34" t="s">
        <v>71</v>
      </c>
      <c r="F20" s="34" t="s">
        <v>54</v>
      </c>
      <c r="G20" s="36">
        <v>46125</v>
      </c>
      <c r="H20" s="49" t="s">
        <v>73</v>
      </c>
      <c r="I20" s="37" t="s">
        <v>93</v>
      </c>
      <c r="J20" s="50" t="s">
        <v>56</v>
      </c>
      <c r="K20" s="53" t="s">
        <v>185</v>
      </c>
      <c r="L20" s="55">
        <v>-15.9568332</v>
      </c>
      <c r="M20" s="55">
        <v>-48.812237400000001</v>
      </c>
      <c r="N20" s="37" t="s">
        <v>58</v>
      </c>
      <c r="O20" s="37" t="s">
        <v>59</v>
      </c>
      <c r="P20" s="52" t="s">
        <v>185</v>
      </c>
      <c r="Q20" s="52" t="s">
        <v>185</v>
      </c>
      <c r="R20" s="57" t="s">
        <v>219</v>
      </c>
      <c r="S20" s="37">
        <v>4</v>
      </c>
      <c r="T20" s="37">
        <v>4</v>
      </c>
      <c r="U20" s="37">
        <v>4</v>
      </c>
      <c r="V20" s="37">
        <v>4</v>
      </c>
      <c r="W20" s="37" t="s">
        <v>84</v>
      </c>
      <c r="X20" t="s">
        <v>61</v>
      </c>
      <c r="Y20" t="str">
        <f>IF(Tabela2253[[#This Row],[Estado do Sistema]]="bom","atendido","não atendido")</f>
        <v>atendido</v>
      </c>
      <c r="Z20" t="s">
        <v>61</v>
      </c>
      <c r="AA20" t="s">
        <v>61</v>
      </c>
      <c r="AB20" s="42" t="s">
        <v>62</v>
      </c>
      <c r="AC20" s="46" t="s">
        <v>278</v>
      </c>
      <c r="AD20" s="59">
        <v>46125</v>
      </c>
      <c r="AE20" s="59">
        <v>46125</v>
      </c>
      <c r="AF20" s="60" t="s">
        <v>279</v>
      </c>
    </row>
    <row r="21" spans="1:32" ht="15" thickBot="1" x14ac:dyDescent="0.35">
      <c r="A21" s="34" t="s">
        <v>153</v>
      </c>
      <c r="B21" s="47" t="s">
        <v>154</v>
      </c>
      <c r="C21" s="48">
        <v>4</v>
      </c>
      <c r="D21" s="48">
        <v>2025</v>
      </c>
      <c r="E21" s="34" t="s">
        <v>78</v>
      </c>
      <c r="F21" s="34" t="s">
        <v>64</v>
      </c>
      <c r="G21" s="36">
        <v>46125</v>
      </c>
      <c r="H21" s="49" t="s">
        <v>156</v>
      </c>
      <c r="I21" s="37" t="s">
        <v>87</v>
      </c>
      <c r="J21" s="50" t="s">
        <v>65</v>
      </c>
      <c r="K21" s="54" t="s">
        <v>184</v>
      </c>
      <c r="L21" s="56">
        <v>-15.959180399999999</v>
      </c>
      <c r="M21" s="56">
        <v>-48.815039599999999</v>
      </c>
      <c r="N21" s="37" t="s">
        <v>66</v>
      </c>
      <c r="O21" s="37" t="s">
        <v>67</v>
      </c>
      <c r="P21" s="51" t="s">
        <v>184</v>
      </c>
      <c r="Q21" s="51" t="s">
        <v>184</v>
      </c>
      <c r="R21" s="58" t="s">
        <v>220</v>
      </c>
      <c r="S21" s="37">
        <v>5</v>
      </c>
      <c r="T21" s="37">
        <v>5</v>
      </c>
      <c r="U21" s="37">
        <v>5</v>
      </c>
      <c r="V21" s="37">
        <v>5</v>
      </c>
      <c r="W21" s="37" t="s">
        <v>85</v>
      </c>
      <c r="X21" t="s">
        <v>69</v>
      </c>
      <c r="Y21" t="str">
        <f>IF(Tabela2253[[#This Row],[Estado do Sistema]]="bom","atendido","não atendido")</f>
        <v>não atendido</v>
      </c>
      <c r="Z21" t="s">
        <v>69</v>
      </c>
      <c r="AA21" t="s">
        <v>69</v>
      </c>
      <c r="AB21" s="42" t="s">
        <v>70</v>
      </c>
      <c r="AC21" s="46"/>
      <c r="AD21" s="59"/>
      <c r="AE21" s="59"/>
      <c r="AF21" s="60" t="s">
        <v>280</v>
      </c>
    </row>
    <row r="22" spans="1:32" ht="15" thickBot="1" x14ac:dyDescent="0.35">
      <c r="A22" s="34" t="s">
        <v>153</v>
      </c>
      <c r="B22" s="47" t="s">
        <v>154</v>
      </c>
      <c r="C22" s="48">
        <v>4</v>
      </c>
      <c r="D22" s="48">
        <v>2025</v>
      </c>
      <c r="E22" s="34" t="s">
        <v>53</v>
      </c>
      <c r="F22" s="34" t="s">
        <v>72</v>
      </c>
      <c r="G22" s="36">
        <v>46125</v>
      </c>
      <c r="H22" s="49" t="s">
        <v>155</v>
      </c>
      <c r="I22" s="37" t="s">
        <v>87</v>
      </c>
      <c r="J22" s="50" t="s">
        <v>56</v>
      </c>
      <c r="K22" s="54" t="s">
        <v>183</v>
      </c>
      <c r="L22" s="56">
        <v>-15.9631638</v>
      </c>
      <c r="M22" s="56">
        <v>-48.819766000000001</v>
      </c>
      <c r="N22" s="37" t="s">
        <v>74</v>
      </c>
      <c r="O22" s="37" t="s">
        <v>75</v>
      </c>
      <c r="P22" s="51" t="s">
        <v>183</v>
      </c>
      <c r="Q22" s="51" t="s">
        <v>183</v>
      </c>
      <c r="R22" s="58" t="s">
        <v>221</v>
      </c>
      <c r="S22" s="39">
        <v>1</v>
      </c>
      <c r="T22" s="39">
        <v>1</v>
      </c>
      <c r="U22" s="39">
        <v>1</v>
      </c>
      <c r="V22" s="39">
        <v>1</v>
      </c>
      <c r="W22" s="37" t="s">
        <v>86</v>
      </c>
      <c r="X22" t="s">
        <v>77</v>
      </c>
      <c r="Y22" t="str">
        <f>IF(Tabela2253[[#This Row],[Estado do Sistema]]="bom","atendido","não atendido")</f>
        <v>não atendido</v>
      </c>
      <c r="Z22" t="s">
        <v>77</v>
      </c>
      <c r="AA22" t="s">
        <v>77</v>
      </c>
      <c r="AB22" s="42" t="s">
        <v>62</v>
      </c>
      <c r="AC22" s="46" t="s">
        <v>281</v>
      </c>
      <c r="AD22" s="59">
        <v>46125</v>
      </c>
      <c r="AE22" s="59">
        <v>46125</v>
      </c>
      <c r="AF22" s="60" t="s">
        <v>282</v>
      </c>
    </row>
    <row r="23" spans="1:32" ht="15" thickBot="1" x14ac:dyDescent="0.35">
      <c r="A23" s="34" t="s">
        <v>153</v>
      </c>
      <c r="B23" s="47" t="s">
        <v>154</v>
      </c>
      <c r="C23" s="48">
        <v>4</v>
      </c>
      <c r="D23" s="48">
        <v>2025</v>
      </c>
      <c r="E23" s="34" t="s">
        <v>63</v>
      </c>
      <c r="F23" s="34" t="s">
        <v>54</v>
      </c>
      <c r="G23" s="36">
        <v>46125</v>
      </c>
      <c r="H23" s="49" t="s">
        <v>73</v>
      </c>
      <c r="I23" s="37" t="s">
        <v>87</v>
      </c>
      <c r="J23" s="50" t="s">
        <v>65</v>
      </c>
      <c r="K23" s="54" t="s">
        <v>182</v>
      </c>
      <c r="L23" s="56">
        <v>-15.960858999999999</v>
      </c>
      <c r="M23" s="56">
        <v>-48.8178184</v>
      </c>
      <c r="N23" s="37" t="s">
        <v>58</v>
      </c>
      <c r="O23" s="37" t="s">
        <v>79</v>
      </c>
      <c r="P23" s="51" t="s">
        <v>182</v>
      </c>
      <c r="Q23" s="51" t="s">
        <v>182</v>
      </c>
      <c r="R23" s="58" t="s">
        <v>222</v>
      </c>
      <c r="S23" s="37">
        <v>2</v>
      </c>
      <c r="T23" s="37">
        <v>2</v>
      </c>
      <c r="U23" s="37">
        <v>2</v>
      </c>
      <c r="V23" s="37">
        <v>2</v>
      </c>
      <c r="W23" s="37" t="s">
        <v>88</v>
      </c>
      <c r="X23" t="s">
        <v>61</v>
      </c>
      <c r="Y23" t="str">
        <f>IF(Tabela2253[[#This Row],[Estado do Sistema]]="bom","atendido","não atendido")</f>
        <v>atendido</v>
      </c>
      <c r="Z23" t="s">
        <v>61</v>
      </c>
      <c r="AA23" t="s">
        <v>61</v>
      </c>
      <c r="AB23" s="42" t="s">
        <v>70</v>
      </c>
      <c r="AC23" s="46"/>
      <c r="AD23" s="59"/>
      <c r="AE23" s="59"/>
      <c r="AF23" s="60" t="s">
        <v>283</v>
      </c>
    </row>
    <row r="24" spans="1:32" ht="15" thickBot="1" x14ac:dyDescent="0.35">
      <c r="A24" s="34" t="s">
        <v>153</v>
      </c>
      <c r="B24" s="47" t="s">
        <v>154</v>
      </c>
      <c r="C24" s="48">
        <v>4</v>
      </c>
      <c r="D24" s="48">
        <v>2025</v>
      </c>
      <c r="E24" s="34" t="s">
        <v>71</v>
      </c>
      <c r="F24" s="34" t="s">
        <v>64</v>
      </c>
      <c r="G24" s="36">
        <v>46125</v>
      </c>
      <c r="H24" s="49" t="s">
        <v>73</v>
      </c>
      <c r="I24" s="37" t="s">
        <v>93</v>
      </c>
      <c r="J24" s="50" t="s">
        <v>56</v>
      </c>
      <c r="K24" s="54" t="s">
        <v>181</v>
      </c>
      <c r="L24" s="56">
        <v>-15.9616682</v>
      </c>
      <c r="M24" s="56">
        <v>-48.8179558</v>
      </c>
      <c r="N24" s="37" t="s">
        <v>66</v>
      </c>
      <c r="O24" s="37" t="s">
        <v>81</v>
      </c>
      <c r="P24" s="51" t="s">
        <v>181</v>
      </c>
      <c r="Q24" s="51" t="s">
        <v>181</v>
      </c>
      <c r="R24" s="58" t="s">
        <v>223</v>
      </c>
      <c r="S24" s="37">
        <v>3</v>
      </c>
      <c r="T24" s="37">
        <v>3</v>
      </c>
      <c r="U24" s="37">
        <v>3</v>
      </c>
      <c r="V24" s="37">
        <v>3</v>
      </c>
      <c r="W24" s="37" t="s">
        <v>89</v>
      </c>
      <c r="X24" t="s">
        <v>69</v>
      </c>
      <c r="Y24" t="str">
        <f>IF(Tabela2253[[#This Row],[Estado do Sistema]]="bom","atendido","não atendido")</f>
        <v>não atendido</v>
      </c>
      <c r="Z24" t="s">
        <v>69</v>
      </c>
      <c r="AA24" t="s">
        <v>69</v>
      </c>
      <c r="AB24" s="42" t="s">
        <v>62</v>
      </c>
      <c r="AC24" s="46" t="s">
        <v>284</v>
      </c>
      <c r="AD24" s="59">
        <v>46125</v>
      </c>
      <c r="AE24" s="59">
        <v>46125</v>
      </c>
      <c r="AF24" s="60" t="s">
        <v>285</v>
      </c>
    </row>
    <row r="25" spans="1:32" ht="15" thickBot="1" x14ac:dyDescent="0.35">
      <c r="A25" s="34" t="s">
        <v>153</v>
      </c>
      <c r="B25" s="47" t="s">
        <v>154</v>
      </c>
      <c r="C25" s="48">
        <v>4</v>
      </c>
      <c r="D25" s="48">
        <v>2025</v>
      </c>
      <c r="E25" s="34" t="s">
        <v>78</v>
      </c>
      <c r="F25" s="34" t="s">
        <v>72</v>
      </c>
      <c r="G25" s="36">
        <v>46125</v>
      </c>
      <c r="H25" s="49" t="s">
        <v>156</v>
      </c>
      <c r="I25" s="37" t="s">
        <v>87</v>
      </c>
      <c r="J25" s="50" t="s">
        <v>65</v>
      </c>
      <c r="K25" s="54" t="s">
        <v>180</v>
      </c>
      <c r="L25" s="56">
        <v>-15.962762</v>
      </c>
      <c r="M25" s="56">
        <v>-48.819140900000001</v>
      </c>
      <c r="N25" s="37" t="s">
        <v>74</v>
      </c>
      <c r="O25" s="37" t="s">
        <v>83</v>
      </c>
      <c r="P25" s="51" t="s">
        <v>180</v>
      </c>
      <c r="Q25" s="51" t="s">
        <v>180</v>
      </c>
      <c r="R25" s="58" t="s">
        <v>224</v>
      </c>
      <c r="S25" s="37">
        <v>4</v>
      </c>
      <c r="T25" s="37">
        <v>4</v>
      </c>
      <c r="U25" s="37">
        <v>4</v>
      </c>
      <c r="V25" s="37">
        <v>4</v>
      </c>
      <c r="W25" s="37" t="s">
        <v>90</v>
      </c>
      <c r="X25" t="s">
        <v>77</v>
      </c>
      <c r="Y25" t="str">
        <f>IF(Tabela2253[[#This Row],[Estado do Sistema]]="bom","atendido","não atendido")</f>
        <v>não atendido</v>
      </c>
      <c r="Z25" t="s">
        <v>77</v>
      </c>
      <c r="AA25" t="s">
        <v>77</v>
      </c>
      <c r="AB25" s="42" t="s">
        <v>62</v>
      </c>
      <c r="AC25" s="46" t="s">
        <v>322</v>
      </c>
      <c r="AD25" s="59">
        <v>46125</v>
      </c>
      <c r="AE25" s="59">
        <v>46125</v>
      </c>
      <c r="AF25" s="60" t="s">
        <v>286</v>
      </c>
    </row>
    <row r="26" spans="1:32" ht="15" thickBot="1" x14ac:dyDescent="0.35">
      <c r="A26" s="34" t="s">
        <v>153</v>
      </c>
      <c r="B26" s="47" t="s">
        <v>154</v>
      </c>
      <c r="C26" s="48">
        <v>4</v>
      </c>
      <c r="D26" s="48">
        <v>2025</v>
      </c>
      <c r="E26" s="34" t="s">
        <v>53</v>
      </c>
      <c r="F26" s="34" t="s">
        <v>54</v>
      </c>
      <c r="G26" s="36">
        <v>46125</v>
      </c>
      <c r="H26" s="49" t="s">
        <v>155</v>
      </c>
      <c r="I26" s="37" t="s">
        <v>87</v>
      </c>
      <c r="J26" s="50" t="s">
        <v>56</v>
      </c>
      <c r="K26" s="54" t="s">
        <v>179</v>
      </c>
      <c r="L26" s="56">
        <v>-15.965362799999999</v>
      </c>
      <c r="M26" s="56">
        <v>-48.821109800000002</v>
      </c>
      <c r="N26" s="37" t="s">
        <v>58</v>
      </c>
      <c r="O26" s="37" t="s">
        <v>59</v>
      </c>
      <c r="P26" s="51" t="s">
        <v>179</v>
      </c>
      <c r="Q26" s="51" t="s">
        <v>179</v>
      </c>
      <c r="R26" s="58" t="s">
        <v>225</v>
      </c>
      <c r="S26" s="37">
        <v>5</v>
      </c>
      <c r="T26" s="37">
        <v>5</v>
      </c>
      <c r="U26" s="37">
        <v>5</v>
      </c>
      <c r="V26" s="37">
        <v>5</v>
      </c>
      <c r="W26" s="37" t="s">
        <v>91</v>
      </c>
      <c r="X26" t="s">
        <v>61</v>
      </c>
      <c r="Y26" t="str">
        <f>IF(Tabela2253[[#This Row],[Estado do Sistema]]="bom","atendido","não atendido")</f>
        <v>atendido</v>
      </c>
      <c r="Z26" t="s">
        <v>61</v>
      </c>
      <c r="AA26" t="s">
        <v>61</v>
      </c>
      <c r="AB26" s="42" t="s">
        <v>62</v>
      </c>
      <c r="AC26" s="46" t="s">
        <v>287</v>
      </c>
      <c r="AD26" s="59">
        <v>46125</v>
      </c>
      <c r="AE26" s="59">
        <v>46125</v>
      </c>
      <c r="AF26" s="60" t="s">
        <v>288</v>
      </c>
    </row>
    <row r="27" spans="1:32" ht="15" thickBot="1" x14ac:dyDescent="0.35">
      <c r="A27" s="34" t="s">
        <v>153</v>
      </c>
      <c r="B27" s="47" t="s">
        <v>154</v>
      </c>
      <c r="C27" s="48">
        <v>4</v>
      </c>
      <c r="D27" s="48">
        <v>2025</v>
      </c>
      <c r="E27" s="34" t="s">
        <v>63</v>
      </c>
      <c r="F27" s="34" t="s">
        <v>64</v>
      </c>
      <c r="G27" s="36">
        <v>46125</v>
      </c>
      <c r="H27" s="49" t="s">
        <v>73</v>
      </c>
      <c r="I27" s="37" t="s">
        <v>87</v>
      </c>
      <c r="J27" s="50" t="s">
        <v>65</v>
      </c>
      <c r="K27" s="54" t="s">
        <v>178</v>
      </c>
      <c r="L27" s="56">
        <v>-15.9657322</v>
      </c>
      <c r="M27" s="56">
        <v>-48.821323200000002</v>
      </c>
      <c r="N27" s="37" t="s">
        <v>66</v>
      </c>
      <c r="O27" s="37" t="s">
        <v>67</v>
      </c>
      <c r="P27" s="51" t="s">
        <v>178</v>
      </c>
      <c r="Q27" s="51" t="s">
        <v>178</v>
      </c>
      <c r="R27" s="58" t="s">
        <v>226</v>
      </c>
      <c r="S27" s="39">
        <v>1</v>
      </c>
      <c r="T27" s="39">
        <v>1</v>
      </c>
      <c r="U27" s="39">
        <v>1</v>
      </c>
      <c r="V27" s="39">
        <v>1</v>
      </c>
      <c r="W27" s="37" t="s">
        <v>92</v>
      </c>
      <c r="X27" t="s">
        <v>69</v>
      </c>
      <c r="Y27" t="str">
        <f>IF(Tabela2253[[#This Row],[Estado do Sistema]]="bom","atendido","não atendido")</f>
        <v>não atendido</v>
      </c>
      <c r="Z27" t="s">
        <v>69</v>
      </c>
      <c r="AA27" t="s">
        <v>69</v>
      </c>
      <c r="AB27" s="42" t="s">
        <v>70</v>
      </c>
      <c r="AC27" s="46"/>
      <c r="AD27" s="59"/>
      <c r="AE27" s="59"/>
      <c r="AF27" s="60" t="s">
        <v>289</v>
      </c>
    </row>
    <row r="28" spans="1:32" ht="15" thickBot="1" x14ac:dyDescent="0.35">
      <c r="A28" s="34" t="s">
        <v>153</v>
      </c>
      <c r="B28" s="47" t="s">
        <v>154</v>
      </c>
      <c r="C28" s="48">
        <v>4</v>
      </c>
      <c r="D28" s="48">
        <v>2025</v>
      </c>
      <c r="E28" s="34" t="s">
        <v>71</v>
      </c>
      <c r="F28" s="34" t="s">
        <v>72</v>
      </c>
      <c r="G28" s="36">
        <v>46125</v>
      </c>
      <c r="H28" s="49" t="s">
        <v>73</v>
      </c>
      <c r="I28" s="37" t="s">
        <v>93</v>
      </c>
      <c r="J28" s="50" t="s">
        <v>56</v>
      </c>
      <c r="K28" s="54" t="s">
        <v>177</v>
      </c>
      <c r="L28" s="56">
        <v>-15.966921899999999</v>
      </c>
      <c r="M28" s="56">
        <v>-48.822058300000002</v>
      </c>
      <c r="N28" s="37" t="s">
        <v>74</v>
      </c>
      <c r="O28" s="37" t="s">
        <v>75</v>
      </c>
      <c r="P28" s="51" t="s">
        <v>177</v>
      </c>
      <c r="Q28" s="51" t="s">
        <v>177</v>
      </c>
      <c r="R28" s="58" t="s">
        <v>227</v>
      </c>
      <c r="S28" s="37">
        <v>2</v>
      </c>
      <c r="T28" s="37">
        <v>2</v>
      </c>
      <c r="U28" s="37">
        <v>2</v>
      </c>
      <c r="V28" s="37">
        <v>2</v>
      </c>
      <c r="W28" s="38" t="s">
        <v>60</v>
      </c>
      <c r="X28" t="s">
        <v>77</v>
      </c>
      <c r="Y28" t="str">
        <f>IF(Tabela2253[[#This Row],[Estado do Sistema]]="bom","atendido","não atendido")</f>
        <v>não atendido</v>
      </c>
      <c r="Z28" t="s">
        <v>77</v>
      </c>
      <c r="AA28" t="s">
        <v>77</v>
      </c>
      <c r="AB28" s="42" t="s">
        <v>62</v>
      </c>
      <c r="AC28" s="46" t="s">
        <v>290</v>
      </c>
      <c r="AD28" s="59">
        <v>46125</v>
      </c>
      <c r="AE28" s="59">
        <v>46125</v>
      </c>
      <c r="AF28" s="60" t="s">
        <v>291</v>
      </c>
    </row>
    <row r="29" spans="1:32" ht="15" thickBot="1" x14ac:dyDescent="0.35">
      <c r="A29" s="34" t="s">
        <v>153</v>
      </c>
      <c r="B29" s="47" t="s">
        <v>154</v>
      </c>
      <c r="C29" s="48">
        <v>4</v>
      </c>
      <c r="D29" s="48">
        <v>2025</v>
      </c>
      <c r="E29" s="34" t="s">
        <v>78</v>
      </c>
      <c r="F29" s="34" t="s">
        <v>54</v>
      </c>
      <c r="G29" s="36">
        <v>46125</v>
      </c>
      <c r="H29" s="49" t="s">
        <v>156</v>
      </c>
      <c r="I29" s="37" t="s">
        <v>87</v>
      </c>
      <c r="J29" s="50" t="s">
        <v>65</v>
      </c>
      <c r="K29" s="54" t="s">
        <v>176</v>
      </c>
      <c r="L29" s="56">
        <v>-15.9790273</v>
      </c>
      <c r="M29" s="56">
        <v>-48.823551199999997</v>
      </c>
      <c r="N29" s="37" t="s">
        <v>58</v>
      </c>
      <c r="O29" s="37" t="s">
        <v>79</v>
      </c>
      <c r="P29" s="51" t="s">
        <v>176</v>
      </c>
      <c r="Q29" s="51" t="s">
        <v>176</v>
      </c>
      <c r="R29" s="58" t="s">
        <v>228</v>
      </c>
      <c r="S29" s="37">
        <v>3</v>
      </c>
      <c r="T29" s="37">
        <v>3</v>
      </c>
      <c r="U29" s="37">
        <v>3</v>
      </c>
      <c r="V29" s="37">
        <v>3</v>
      </c>
      <c r="W29" s="37" t="s">
        <v>68</v>
      </c>
      <c r="X29" t="s">
        <v>61</v>
      </c>
      <c r="Y29" t="str">
        <f>IF(Tabela2253[[#This Row],[Estado do Sistema]]="bom","atendido","não atendido")</f>
        <v>atendido</v>
      </c>
      <c r="Z29" t="s">
        <v>61</v>
      </c>
      <c r="AA29" t="s">
        <v>61</v>
      </c>
      <c r="AB29" s="42" t="s">
        <v>70</v>
      </c>
      <c r="AC29" s="46"/>
      <c r="AD29" s="59"/>
      <c r="AE29" s="59"/>
      <c r="AF29" s="60" t="s">
        <v>292</v>
      </c>
    </row>
    <row r="30" spans="1:32" ht="15" thickBot="1" x14ac:dyDescent="0.35">
      <c r="A30" s="34" t="s">
        <v>153</v>
      </c>
      <c r="B30" s="47" t="s">
        <v>154</v>
      </c>
      <c r="C30" s="48">
        <v>4</v>
      </c>
      <c r="D30" s="48">
        <v>2025</v>
      </c>
      <c r="E30" s="34" t="s">
        <v>53</v>
      </c>
      <c r="F30" s="34" t="s">
        <v>64</v>
      </c>
      <c r="G30" s="36">
        <v>46125</v>
      </c>
      <c r="H30" s="49" t="s">
        <v>155</v>
      </c>
      <c r="I30" s="37" t="s">
        <v>87</v>
      </c>
      <c r="J30" s="50" t="s">
        <v>56</v>
      </c>
      <c r="K30" s="54" t="s">
        <v>175</v>
      </c>
      <c r="L30" s="56">
        <v>-15.9701494</v>
      </c>
      <c r="M30" s="56">
        <v>-48.823670800000002</v>
      </c>
      <c r="N30" s="37" t="s">
        <v>66</v>
      </c>
      <c r="O30" s="37" t="s">
        <v>81</v>
      </c>
      <c r="P30" s="51" t="s">
        <v>175</v>
      </c>
      <c r="Q30" s="51" t="s">
        <v>175</v>
      </c>
      <c r="R30" s="58" t="s">
        <v>229</v>
      </c>
      <c r="S30" s="37">
        <v>4</v>
      </c>
      <c r="T30" s="37">
        <v>4</v>
      </c>
      <c r="U30" s="37">
        <v>4</v>
      </c>
      <c r="V30" s="37">
        <v>4</v>
      </c>
      <c r="W30" s="37" t="s">
        <v>76</v>
      </c>
      <c r="X30" t="s">
        <v>69</v>
      </c>
      <c r="Y30" t="str">
        <f>IF(Tabela2253[[#This Row],[Estado do Sistema]]="bom","atendido","não atendido")</f>
        <v>não atendido</v>
      </c>
      <c r="Z30" t="s">
        <v>69</v>
      </c>
      <c r="AA30" t="s">
        <v>69</v>
      </c>
      <c r="AB30" s="42" t="s">
        <v>62</v>
      </c>
      <c r="AC30" s="46" t="s">
        <v>293</v>
      </c>
      <c r="AD30" s="59">
        <v>46125</v>
      </c>
      <c r="AE30" s="59">
        <v>46125</v>
      </c>
      <c r="AF30" s="60" t="s">
        <v>294</v>
      </c>
    </row>
    <row r="31" spans="1:32" ht="15" thickBot="1" x14ac:dyDescent="0.35">
      <c r="A31" s="34" t="s">
        <v>153</v>
      </c>
      <c r="B31" s="47" t="s">
        <v>154</v>
      </c>
      <c r="C31" s="48">
        <v>4</v>
      </c>
      <c r="D31" s="48">
        <v>2025</v>
      </c>
      <c r="E31" s="34" t="s">
        <v>63</v>
      </c>
      <c r="F31" s="34" t="s">
        <v>72</v>
      </c>
      <c r="G31" s="36">
        <v>46125</v>
      </c>
      <c r="H31" s="49" t="s">
        <v>73</v>
      </c>
      <c r="I31" s="37" t="s">
        <v>87</v>
      </c>
      <c r="J31" s="50" t="s">
        <v>65</v>
      </c>
      <c r="K31" s="54" t="s">
        <v>174</v>
      </c>
      <c r="L31" s="56">
        <v>-15.970006</v>
      </c>
      <c r="M31" s="56">
        <v>-48.823585829999999</v>
      </c>
      <c r="N31" s="37" t="s">
        <v>74</v>
      </c>
      <c r="O31" s="37" t="s">
        <v>83</v>
      </c>
      <c r="P31" s="51" t="s">
        <v>174</v>
      </c>
      <c r="Q31" s="51" t="s">
        <v>174</v>
      </c>
      <c r="R31" s="58" t="s">
        <v>230</v>
      </c>
      <c r="S31" s="37">
        <v>5</v>
      </c>
      <c r="T31" s="37">
        <v>5</v>
      </c>
      <c r="U31" s="37">
        <v>5</v>
      </c>
      <c r="V31" s="37">
        <v>5</v>
      </c>
      <c r="W31" s="37" t="s">
        <v>80</v>
      </c>
      <c r="X31" t="s">
        <v>77</v>
      </c>
      <c r="Y31" t="str">
        <f>IF(Tabela2253[[#This Row],[Estado do Sistema]]="bom","atendido","não atendido")</f>
        <v>não atendido</v>
      </c>
      <c r="Z31" t="s">
        <v>77</v>
      </c>
      <c r="AA31" t="s">
        <v>77</v>
      </c>
      <c r="AB31" s="42" t="s">
        <v>62</v>
      </c>
      <c r="AC31" s="46" t="s">
        <v>323</v>
      </c>
      <c r="AD31" s="59">
        <v>46125</v>
      </c>
      <c r="AE31" s="59">
        <v>46125</v>
      </c>
      <c r="AF31" s="60" t="s">
        <v>295</v>
      </c>
    </row>
    <row r="32" spans="1:32" ht="15" thickBot="1" x14ac:dyDescent="0.35">
      <c r="A32" s="34" t="s">
        <v>153</v>
      </c>
      <c r="B32" s="47" t="s">
        <v>154</v>
      </c>
      <c r="C32" s="48">
        <v>4</v>
      </c>
      <c r="D32" s="48">
        <v>2025</v>
      </c>
      <c r="E32" s="34" t="s">
        <v>71</v>
      </c>
      <c r="F32" s="34" t="s">
        <v>54</v>
      </c>
      <c r="G32" s="36">
        <v>46125</v>
      </c>
      <c r="H32" s="49" t="s">
        <v>73</v>
      </c>
      <c r="I32" s="37" t="s">
        <v>93</v>
      </c>
      <c r="J32" s="50" t="s">
        <v>56</v>
      </c>
      <c r="K32" s="54" t="s">
        <v>173</v>
      </c>
      <c r="L32" s="56">
        <v>-15.9788368</v>
      </c>
      <c r="M32" s="56">
        <v>-48.827007899999998</v>
      </c>
      <c r="N32" s="37" t="s">
        <v>58</v>
      </c>
      <c r="O32" s="37" t="s">
        <v>59</v>
      </c>
      <c r="P32" s="51" t="s">
        <v>173</v>
      </c>
      <c r="Q32" s="51" t="s">
        <v>173</v>
      </c>
      <c r="R32" s="58" t="s">
        <v>231</v>
      </c>
      <c r="S32" s="39">
        <v>1</v>
      </c>
      <c r="T32" s="39">
        <v>1</v>
      </c>
      <c r="U32" s="39">
        <v>1</v>
      </c>
      <c r="V32" s="39">
        <v>1</v>
      </c>
      <c r="W32" s="37" t="s">
        <v>82</v>
      </c>
      <c r="X32" t="s">
        <v>61</v>
      </c>
      <c r="Y32" t="str">
        <f>IF(Tabela2253[[#This Row],[Estado do Sistema]]="bom","atendido","não atendido")</f>
        <v>atendido</v>
      </c>
      <c r="Z32" t="s">
        <v>61</v>
      </c>
      <c r="AA32" t="s">
        <v>61</v>
      </c>
      <c r="AB32" s="42" t="s">
        <v>62</v>
      </c>
      <c r="AC32" s="46" t="s">
        <v>296</v>
      </c>
      <c r="AD32" s="59">
        <v>46125</v>
      </c>
      <c r="AE32" s="59">
        <v>46125</v>
      </c>
      <c r="AF32" s="60" t="s">
        <v>297</v>
      </c>
    </row>
    <row r="33" spans="1:32" ht="15" thickBot="1" x14ac:dyDescent="0.35">
      <c r="A33" s="34" t="s">
        <v>153</v>
      </c>
      <c r="B33" s="47" t="s">
        <v>154</v>
      </c>
      <c r="C33" s="48">
        <v>4</v>
      </c>
      <c r="D33" s="48">
        <v>2025</v>
      </c>
      <c r="E33" s="34" t="s">
        <v>78</v>
      </c>
      <c r="F33" s="34" t="s">
        <v>64</v>
      </c>
      <c r="G33" s="36">
        <v>46125</v>
      </c>
      <c r="H33" s="49" t="s">
        <v>156</v>
      </c>
      <c r="I33" s="37" t="s">
        <v>87</v>
      </c>
      <c r="J33" s="50" t="s">
        <v>65</v>
      </c>
      <c r="K33" s="54" t="s">
        <v>172</v>
      </c>
      <c r="L33" s="56">
        <v>-15.9786742</v>
      </c>
      <c r="M33" s="56">
        <v>-48.826974700000001</v>
      </c>
      <c r="N33" s="37" t="s">
        <v>66</v>
      </c>
      <c r="O33" s="37" t="s">
        <v>67</v>
      </c>
      <c r="P33" s="51" t="s">
        <v>172</v>
      </c>
      <c r="Q33" s="51" t="s">
        <v>172</v>
      </c>
      <c r="R33" s="58" t="s">
        <v>232</v>
      </c>
      <c r="S33" s="37">
        <v>2</v>
      </c>
      <c r="T33" s="37">
        <v>2</v>
      </c>
      <c r="U33" s="37">
        <v>2</v>
      </c>
      <c r="V33" s="37">
        <v>2</v>
      </c>
      <c r="W33" s="37" t="s">
        <v>84</v>
      </c>
      <c r="X33" t="s">
        <v>69</v>
      </c>
      <c r="Y33" t="str">
        <f>IF(Tabela2253[[#This Row],[Estado do Sistema]]="bom","atendido","não atendido")</f>
        <v>não atendido</v>
      </c>
      <c r="Z33" t="s">
        <v>69</v>
      </c>
      <c r="AA33" t="s">
        <v>69</v>
      </c>
      <c r="AB33" s="42" t="s">
        <v>70</v>
      </c>
      <c r="AC33" s="46"/>
      <c r="AD33" s="59"/>
      <c r="AE33" s="59"/>
      <c r="AF33" s="60" t="s">
        <v>298</v>
      </c>
    </row>
    <row r="34" spans="1:32" ht="15" thickBot="1" x14ac:dyDescent="0.35">
      <c r="A34" s="34" t="s">
        <v>153</v>
      </c>
      <c r="B34" s="47" t="s">
        <v>154</v>
      </c>
      <c r="C34" s="48">
        <v>4</v>
      </c>
      <c r="D34" s="48">
        <v>2025</v>
      </c>
      <c r="E34" s="34" t="s">
        <v>53</v>
      </c>
      <c r="F34" s="34" t="s">
        <v>72</v>
      </c>
      <c r="G34" s="36">
        <v>46125</v>
      </c>
      <c r="H34" s="49" t="s">
        <v>155</v>
      </c>
      <c r="I34" s="37" t="s">
        <v>87</v>
      </c>
      <c r="J34" s="50" t="s">
        <v>56</v>
      </c>
      <c r="K34" s="54" t="s">
        <v>172</v>
      </c>
      <c r="L34" s="56">
        <v>-15.978683500000001</v>
      </c>
      <c r="M34" s="56">
        <v>-48.826956000000003</v>
      </c>
      <c r="N34" s="37" t="s">
        <v>74</v>
      </c>
      <c r="O34" s="37" t="s">
        <v>75</v>
      </c>
      <c r="P34" s="51" t="s">
        <v>172</v>
      </c>
      <c r="Q34" s="51" t="s">
        <v>172</v>
      </c>
      <c r="R34" s="58" t="s">
        <v>233</v>
      </c>
      <c r="S34" s="37">
        <v>3</v>
      </c>
      <c r="T34" s="37">
        <v>3</v>
      </c>
      <c r="U34" s="37">
        <v>3</v>
      </c>
      <c r="V34" s="37">
        <v>3</v>
      </c>
      <c r="W34" s="37" t="s">
        <v>85</v>
      </c>
      <c r="X34" t="s">
        <v>77</v>
      </c>
      <c r="Y34" t="str">
        <f>IF(Tabela2253[[#This Row],[Estado do Sistema]]="bom","atendido","não atendido")</f>
        <v>não atendido</v>
      </c>
      <c r="Z34" t="s">
        <v>77</v>
      </c>
      <c r="AA34" t="s">
        <v>77</v>
      </c>
      <c r="AB34" s="42" t="s">
        <v>62</v>
      </c>
      <c r="AC34" s="46" t="s">
        <v>299</v>
      </c>
      <c r="AD34" s="59">
        <v>46125</v>
      </c>
      <c r="AE34" s="59">
        <v>46125</v>
      </c>
      <c r="AF34" s="60" t="s">
        <v>300</v>
      </c>
    </row>
    <row r="35" spans="1:32" ht="15" thickBot="1" x14ac:dyDescent="0.35">
      <c r="A35" s="34" t="s">
        <v>153</v>
      </c>
      <c r="B35" s="47" t="s">
        <v>154</v>
      </c>
      <c r="C35" s="48">
        <v>4</v>
      </c>
      <c r="D35" s="48">
        <v>2025</v>
      </c>
      <c r="E35" s="34" t="s">
        <v>63</v>
      </c>
      <c r="F35" s="34" t="s">
        <v>54</v>
      </c>
      <c r="G35" s="36">
        <v>46125</v>
      </c>
      <c r="H35" s="49" t="s">
        <v>73</v>
      </c>
      <c r="I35" s="37" t="s">
        <v>87</v>
      </c>
      <c r="J35" s="50" t="s">
        <v>65</v>
      </c>
      <c r="K35" s="54" t="s">
        <v>171</v>
      </c>
      <c r="L35" s="56">
        <v>-15.9846191</v>
      </c>
      <c r="M35" s="56">
        <v>-48.829088499999997</v>
      </c>
      <c r="N35" s="37" t="s">
        <v>58</v>
      </c>
      <c r="O35" s="37" t="s">
        <v>79</v>
      </c>
      <c r="P35" s="51" t="s">
        <v>171</v>
      </c>
      <c r="Q35" s="51" t="s">
        <v>171</v>
      </c>
      <c r="R35" s="58" t="s">
        <v>234</v>
      </c>
      <c r="S35" s="37">
        <v>4</v>
      </c>
      <c r="T35" s="37">
        <v>4</v>
      </c>
      <c r="U35" s="37">
        <v>4</v>
      </c>
      <c r="V35" s="37">
        <v>4</v>
      </c>
      <c r="W35" s="37" t="s">
        <v>86</v>
      </c>
      <c r="X35" t="s">
        <v>61</v>
      </c>
      <c r="Y35" t="str">
        <f>IF(Tabela2253[[#This Row],[Estado do Sistema]]="bom","atendido","não atendido")</f>
        <v>atendido</v>
      </c>
      <c r="Z35" t="s">
        <v>61</v>
      </c>
      <c r="AA35" t="s">
        <v>61</v>
      </c>
      <c r="AB35" s="42" t="s">
        <v>70</v>
      </c>
      <c r="AC35" s="46"/>
      <c r="AD35" s="59"/>
      <c r="AE35" s="59"/>
      <c r="AF35" s="60" t="s">
        <v>301</v>
      </c>
    </row>
    <row r="36" spans="1:32" ht="15" thickBot="1" x14ac:dyDescent="0.35">
      <c r="A36" s="34" t="s">
        <v>153</v>
      </c>
      <c r="B36" s="47" t="s">
        <v>154</v>
      </c>
      <c r="C36" s="48">
        <v>4</v>
      </c>
      <c r="D36" s="48">
        <v>2025</v>
      </c>
      <c r="E36" s="34" t="s">
        <v>71</v>
      </c>
      <c r="F36" s="34" t="s">
        <v>64</v>
      </c>
      <c r="G36" s="36">
        <v>46125</v>
      </c>
      <c r="H36" s="49" t="s">
        <v>73</v>
      </c>
      <c r="I36" s="37" t="s">
        <v>93</v>
      </c>
      <c r="J36" s="50" t="s">
        <v>56</v>
      </c>
      <c r="K36" s="54" t="s">
        <v>170</v>
      </c>
      <c r="L36" s="56">
        <v>-15.984575899999999</v>
      </c>
      <c r="M36" s="56">
        <v>-48.8290747</v>
      </c>
      <c r="N36" s="37" t="s">
        <v>66</v>
      </c>
      <c r="O36" s="37" t="s">
        <v>81</v>
      </c>
      <c r="P36" s="51" t="s">
        <v>170</v>
      </c>
      <c r="Q36" s="51" t="s">
        <v>170</v>
      </c>
      <c r="R36" s="58" t="s">
        <v>235</v>
      </c>
      <c r="S36" s="37">
        <v>5</v>
      </c>
      <c r="T36" s="37">
        <v>5</v>
      </c>
      <c r="U36" s="37">
        <v>5</v>
      </c>
      <c r="V36" s="37">
        <v>5</v>
      </c>
      <c r="W36" s="37" t="s">
        <v>88</v>
      </c>
      <c r="X36" t="s">
        <v>69</v>
      </c>
      <c r="Y36" t="str">
        <f>IF(Tabela2253[[#This Row],[Estado do Sistema]]="bom","atendido","não atendido")</f>
        <v>não atendido</v>
      </c>
      <c r="Z36" t="s">
        <v>69</v>
      </c>
      <c r="AA36" t="s">
        <v>69</v>
      </c>
      <c r="AB36" s="42" t="s">
        <v>62</v>
      </c>
      <c r="AC36" s="46" t="s">
        <v>302</v>
      </c>
      <c r="AD36" s="59">
        <v>46125</v>
      </c>
      <c r="AE36" s="59">
        <v>46125</v>
      </c>
      <c r="AF36" s="60" t="s">
        <v>303</v>
      </c>
    </row>
    <row r="37" spans="1:32" ht="15" thickBot="1" x14ac:dyDescent="0.35">
      <c r="A37" s="34" t="s">
        <v>153</v>
      </c>
      <c r="B37" s="47" t="s">
        <v>154</v>
      </c>
      <c r="C37" s="48">
        <v>4</v>
      </c>
      <c r="D37" s="48">
        <v>2025</v>
      </c>
      <c r="E37" s="34" t="s">
        <v>78</v>
      </c>
      <c r="F37" s="34" t="s">
        <v>72</v>
      </c>
      <c r="G37" s="36">
        <v>46125</v>
      </c>
      <c r="H37" s="49" t="s">
        <v>156</v>
      </c>
      <c r="I37" s="37" t="s">
        <v>87</v>
      </c>
      <c r="J37" s="50" t="s">
        <v>65</v>
      </c>
      <c r="K37" s="54" t="s">
        <v>169</v>
      </c>
      <c r="L37" s="56">
        <v>-15.9814656</v>
      </c>
      <c r="M37" s="56">
        <v>-48.82788936</v>
      </c>
      <c r="N37" s="37" t="s">
        <v>74</v>
      </c>
      <c r="O37" s="37" t="s">
        <v>83</v>
      </c>
      <c r="P37" s="51" t="s">
        <v>169</v>
      </c>
      <c r="Q37" s="51" t="s">
        <v>169</v>
      </c>
      <c r="R37" s="58" t="s">
        <v>236</v>
      </c>
      <c r="S37" s="39">
        <v>1</v>
      </c>
      <c r="T37" s="39">
        <v>1</v>
      </c>
      <c r="U37" s="39">
        <v>1</v>
      </c>
      <c r="V37" s="39">
        <v>1</v>
      </c>
      <c r="W37" s="37" t="s">
        <v>89</v>
      </c>
      <c r="X37" t="s">
        <v>77</v>
      </c>
      <c r="Y37" t="str">
        <f>IF(Tabela2253[[#This Row],[Estado do Sistema]]="bom","atendido","não atendido")</f>
        <v>não atendido</v>
      </c>
      <c r="Z37" t="s">
        <v>77</v>
      </c>
      <c r="AA37" t="s">
        <v>77</v>
      </c>
      <c r="AB37" s="42" t="s">
        <v>62</v>
      </c>
      <c r="AC37" s="46" t="s">
        <v>305</v>
      </c>
      <c r="AD37" s="59">
        <v>46125</v>
      </c>
      <c r="AE37" s="59">
        <v>46125</v>
      </c>
      <c r="AF37" s="60" t="s">
        <v>304</v>
      </c>
    </row>
    <row r="38" spans="1:32" ht="15" thickBot="1" x14ac:dyDescent="0.35">
      <c r="A38" s="34" t="s">
        <v>153</v>
      </c>
      <c r="B38" s="47" t="s">
        <v>154</v>
      </c>
      <c r="C38" s="48">
        <v>4</v>
      </c>
      <c r="D38" s="48">
        <v>2025</v>
      </c>
      <c r="E38" s="34" t="s">
        <v>53</v>
      </c>
      <c r="F38" s="34" t="s">
        <v>54</v>
      </c>
      <c r="G38" s="36">
        <v>46125</v>
      </c>
      <c r="H38" s="49" t="s">
        <v>155</v>
      </c>
      <c r="I38" s="37" t="s">
        <v>87</v>
      </c>
      <c r="J38" s="50" t="s">
        <v>56</v>
      </c>
      <c r="K38" s="54" t="s">
        <v>168</v>
      </c>
      <c r="L38" s="56">
        <v>-15.984915470000001</v>
      </c>
      <c r="M38" s="56">
        <v>-48.829308380000001</v>
      </c>
      <c r="N38" s="37" t="s">
        <v>58</v>
      </c>
      <c r="O38" s="37" t="s">
        <v>59</v>
      </c>
      <c r="P38" s="51" t="s">
        <v>168</v>
      </c>
      <c r="Q38" s="51" t="s">
        <v>168</v>
      </c>
      <c r="R38" s="58" t="s">
        <v>237</v>
      </c>
      <c r="S38" s="37">
        <v>2</v>
      </c>
      <c r="T38" s="37">
        <v>2</v>
      </c>
      <c r="U38" s="37">
        <v>2</v>
      </c>
      <c r="V38" s="37">
        <v>2</v>
      </c>
      <c r="W38" s="37" t="s">
        <v>90</v>
      </c>
      <c r="X38" t="s">
        <v>61</v>
      </c>
      <c r="Y38" t="str">
        <f>IF(Tabela2253[[#This Row],[Estado do Sistema]]="bom","atendido","não atendido")</f>
        <v>atendido</v>
      </c>
      <c r="Z38" t="s">
        <v>61</v>
      </c>
      <c r="AA38" t="s">
        <v>61</v>
      </c>
      <c r="AB38" s="42" t="s">
        <v>62</v>
      </c>
      <c r="AC38" s="46" t="s">
        <v>305</v>
      </c>
      <c r="AD38" s="59">
        <v>46125</v>
      </c>
      <c r="AE38" s="59">
        <v>46125</v>
      </c>
      <c r="AF38" s="60" t="s">
        <v>306</v>
      </c>
    </row>
    <row r="39" spans="1:32" ht="15" thickBot="1" x14ac:dyDescent="0.35">
      <c r="A39" s="34" t="s">
        <v>153</v>
      </c>
      <c r="B39" s="47" t="s">
        <v>154</v>
      </c>
      <c r="C39" s="48">
        <v>4</v>
      </c>
      <c r="D39" s="48">
        <v>2025</v>
      </c>
      <c r="E39" s="34" t="s">
        <v>63</v>
      </c>
      <c r="F39" s="34" t="s">
        <v>64</v>
      </c>
      <c r="G39" s="36">
        <v>46125</v>
      </c>
      <c r="H39" s="49" t="s">
        <v>73</v>
      </c>
      <c r="I39" s="37" t="s">
        <v>87</v>
      </c>
      <c r="J39" s="50" t="s">
        <v>65</v>
      </c>
      <c r="K39" s="54" t="s">
        <v>167</v>
      </c>
      <c r="L39" s="56">
        <v>-15.9994637</v>
      </c>
      <c r="M39" s="56">
        <v>-48.839571499999998</v>
      </c>
      <c r="N39" s="37" t="s">
        <v>66</v>
      </c>
      <c r="O39" s="37" t="s">
        <v>67</v>
      </c>
      <c r="P39" s="51" t="s">
        <v>167</v>
      </c>
      <c r="Q39" s="51" t="s">
        <v>167</v>
      </c>
      <c r="R39" s="58" t="s">
        <v>238</v>
      </c>
      <c r="S39" s="37">
        <v>3</v>
      </c>
      <c r="T39" s="37">
        <v>3</v>
      </c>
      <c r="U39" s="37">
        <v>3</v>
      </c>
      <c r="V39" s="37">
        <v>3</v>
      </c>
      <c r="W39" s="37" t="s">
        <v>91</v>
      </c>
      <c r="X39" t="s">
        <v>69</v>
      </c>
      <c r="Y39" t="str">
        <f>IF(Tabela2253[[#This Row],[Estado do Sistema]]="bom","atendido","não atendido")</f>
        <v>não atendido</v>
      </c>
      <c r="Z39" t="s">
        <v>69</v>
      </c>
      <c r="AA39" t="s">
        <v>69</v>
      </c>
      <c r="AB39" s="42" t="s">
        <v>70</v>
      </c>
      <c r="AC39" s="46"/>
      <c r="AD39" s="59"/>
      <c r="AE39" s="59"/>
      <c r="AF39" s="60" t="s">
        <v>307</v>
      </c>
    </row>
    <row r="40" spans="1:32" ht="15" thickBot="1" x14ac:dyDescent="0.35">
      <c r="A40" s="34" t="s">
        <v>153</v>
      </c>
      <c r="B40" s="47" t="s">
        <v>154</v>
      </c>
      <c r="C40" s="48">
        <v>4</v>
      </c>
      <c r="D40" s="48">
        <v>2025</v>
      </c>
      <c r="E40" s="34" t="s">
        <v>71</v>
      </c>
      <c r="F40" s="34" t="s">
        <v>72</v>
      </c>
      <c r="G40" s="36">
        <v>46125</v>
      </c>
      <c r="H40" s="49" t="s">
        <v>73</v>
      </c>
      <c r="I40" s="37" t="s">
        <v>93</v>
      </c>
      <c r="J40" s="50" t="s">
        <v>56</v>
      </c>
      <c r="K40" s="54" t="s">
        <v>166</v>
      </c>
      <c r="L40" s="56">
        <v>-16.000057699999999</v>
      </c>
      <c r="M40" s="56">
        <v>-48.839894100000002</v>
      </c>
      <c r="N40" s="37" t="s">
        <v>74</v>
      </c>
      <c r="O40" s="37" t="s">
        <v>75</v>
      </c>
      <c r="P40" s="51" t="s">
        <v>166</v>
      </c>
      <c r="Q40" s="51" t="s">
        <v>166</v>
      </c>
      <c r="R40" s="58" t="s">
        <v>239</v>
      </c>
      <c r="S40" s="37">
        <v>4</v>
      </c>
      <c r="T40" s="37">
        <v>4</v>
      </c>
      <c r="U40" s="37">
        <v>4</v>
      </c>
      <c r="V40" s="37">
        <v>4</v>
      </c>
      <c r="W40" s="37" t="s">
        <v>92</v>
      </c>
      <c r="X40" t="s">
        <v>77</v>
      </c>
      <c r="Y40" t="str">
        <f>IF(Tabela2253[[#This Row],[Estado do Sistema]]="bom","atendido","não atendido")</f>
        <v>não atendido</v>
      </c>
      <c r="Z40" t="s">
        <v>77</v>
      </c>
      <c r="AA40" t="s">
        <v>77</v>
      </c>
      <c r="AB40" s="42" t="s">
        <v>62</v>
      </c>
      <c r="AC40" s="46" t="s">
        <v>299</v>
      </c>
      <c r="AD40" s="59">
        <v>46125</v>
      </c>
      <c r="AE40" s="59">
        <v>46125</v>
      </c>
      <c r="AF40" s="60" t="s">
        <v>308</v>
      </c>
    </row>
    <row r="41" spans="1:32" ht="15" thickBot="1" x14ac:dyDescent="0.35">
      <c r="A41" s="34" t="s">
        <v>153</v>
      </c>
      <c r="B41" s="47" t="s">
        <v>154</v>
      </c>
      <c r="C41" s="48">
        <v>4</v>
      </c>
      <c r="D41" s="48">
        <v>2025</v>
      </c>
      <c r="E41" s="34" t="s">
        <v>78</v>
      </c>
      <c r="F41" s="34" t="s">
        <v>54</v>
      </c>
      <c r="G41" s="36">
        <v>46125</v>
      </c>
      <c r="H41" s="49" t="s">
        <v>156</v>
      </c>
      <c r="I41" s="37" t="s">
        <v>87</v>
      </c>
      <c r="J41" s="50" t="s">
        <v>65</v>
      </c>
      <c r="K41" s="54" t="s">
        <v>165</v>
      </c>
      <c r="L41" s="56">
        <v>-16.000900600000001</v>
      </c>
      <c r="M41" s="56">
        <v>-48.842412699999997</v>
      </c>
      <c r="N41" s="37" t="s">
        <v>58</v>
      </c>
      <c r="O41" s="37" t="s">
        <v>79</v>
      </c>
      <c r="P41" s="51" t="s">
        <v>165</v>
      </c>
      <c r="Q41" s="51" t="s">
        <v>165</v>
      </c>
      <c r="R41" s="58" t="s">
        <v>240</v>
      </c>
      <c r="S41" s="37">
        <v>5</v>
      </c>
      <c r="T41" s="37">
        <v>5</v>
      </c>
      <c r="U41" s="37">
        <v>5</v>
      </c>
      <c r="V41" s="37">
        <v>5</v>
      </c>
      <c r="W41" s="38" t="s">
        <v>60</v>
      </c>
      <c r="X41" t="s">
        <v>61</v>
      </c>
      <c r="Y41" t="str">
        <f>IF(Tabela2253[[#This Row],[Estado do Sistema]]="bom","atendido","não atendido")</f>
        <v>atendido</v>
      </c>
      <c r="Z41" t="s">
        <v>61</v>
      </c>
      <c r="AA41" t="s">
        <v>61</v>
      </c>
      <c r="AB41" s="42" t="s">
        <v>70</v>
      </c>
      <c r="AC41" s="46"/>
      <c r="AD41" s="59"/>
      <c r="AE41" s="59"/>
      <c r="AF41" s="60" t="s">
        <v>309</v>
      </c>
    </row>
    <row r="42" spans="1:32" ht="15" thickBot="1" x14ac:dyDescent="0.35">
      <c r="A42" s="34" t="s">
        <v>153</v>
      </c>
      <c r="B42" s="47" t="s">
        <v>154</v>
      </c>
      <c r="C42" s="48">
        <v>4</v>
      </c>
      <c r="D42" s="48">
        <v>2025</v>
      </c>
      <c r="E42" s="34" t="s">
        <v>53</v>
      </c>
      <c r="F42" s="34" t="s">
        <v>64</v>
      </c>
      <c r="G42" s="36">
        <v>46125</v>
      </c>
      <c r="H42" s="49" t="s">
        <v>155</v>
      </c>
      <c r="I42" s="37" t="s">
        <v>87</v>
      </c>
      <c r="J42" s="50" t="s">
        <v>56</v>
      </c>
      <c r="K42" s="54" t="s">
        <v>164</v>
      </c>
      <c r="L42" s="56">
        <v>-16.0067612</v>
      </c>
      <c r="M42" s="56">
        <v>-48.842162999999999</v>
      </c>
      <c r="N42" s="37" t="s">
        <v>66</v>
      </c>
      <c r="O42" s="37" t="s">
        <v>81</v>
      </c>
      <c r="P42" s="51" t="s">
        <v>164</v>
      </c>
      <c r="Q42" s="51" t="s">
        <v>164</v>
      </c>
      <c r="R42" s="58" t="s">
        <v>241</v>
      </c>
      <c r="S42" s="39">
        <v>1</v>
      </c>
      <c r="T42" s="39">
        <v>1</v>
      </c>
      <c r="U42" s="39">
        <v>1</v>
      </c>
      <c r="V42" s="39">
        <v>1</v>
      </c>
      <c r="W42" s="37" t="s">
        <v>68</v>
      </c>
      <c r="X42" t="s">
        <v>69</v>
      </c>
      <c r="Y42" t="str">
        <f>IF(Tabela2253[[#This Row],[Estado do Sistema]]="bom","atendido","não atendido")</f>
        <v>não atendido</v>
      </c>
      <c r="Z42" t="s">
        <v>69</v>
      </c>
      <c r="AA42" t="s">
        <v>69</v>
      </c>
      <c r="AB42" s="42" t="s">
        <v>62</v>
      </c>
      <c r="AC42" s="46" t="s">
        <v>302</v>
      </c>
      <c r="AD42" s="59">
        <v>46125</v>
      </c>
      <c r="AE42" s="59">
        <v>46125</v>
      </c>
      <c r="AF42" s="60" t="s">
        <v>310</v>
      </c>
    </row>
    <row r="43" spans="1:32" ht="15" thickBot="1" x14ac:dyDescent="0.35">
      <c r="A43" s="34" t="s">
        <v>153</v>
      </c>
      <c r="B43" s="47" t="s">
        <v>154</v>
      </c>
      <c r="C43" s="48">
        <v>4</v>
      </c>
      <c r="D43" s="48">
        <v>2025</v>
      </c>
      <c r="E43" s="34" t="s">
        <v>63</v>
      </c>
      <c r="F43" s="34" t="s">
        <v>72</v>
      </c>
      <c r="G43" s="36">
        <v>46125</v>
      </c>
      <c r="H43" s="49" t="s">
        <v>73</v>
      </c>
      <c r="I43" s="37" t="s">
        <v>87</v>
      </c>
      <c r="J43" s="50" t="s">
        <v>65</v>
      </c>
      <c r="K43" s="54" t="s">
        <v>164</v>
      </c>
      <c r="L43" s="56">
        <v>-16.006759800000001</v>
      </c>
      <c r="M43" s="56">
        <v>-48.842159899999999</v>
      </c>
      <c r="N43" s="37" t="s">
        <v>74</v>
      </c>
      <c r="O43" s="37" t="s">
        <v>83</v>
      </c>
      <c r="P43" s="51" t="s">
        <v>164</v>
      </c>
      <c r="Q43" s="51" t="s">
        <v>164</v>
      </c>
      <c r="R43" s="58" t="s">
        <v>242</v>
      </c>
      <c r="S43" s="37">
        <v>2</v>
      </c>
      <c r="T43" s="37">
        <v>2</v>
      </c>
      <c r="U43" s="37">
        <v>2</v>
      </c>
      <c r="V43" s="37">
        <v>2</v>
      </c>
      <c r="W43" s="37" t="s">
        <v>76</v>
      </c>
      <c r="X43" t="s">
        <v>77</v>
      </c>
      <c r="Y43" t="str">
        <f>IF(Tabela2253[[#This Row],[Estado do Sistema]]="bom","atendido","não atendido")</f>
        <v>não atendido</v>
      </c>
      <c r="Z43" t="s">
        <v>77</v>
      </c>
      <c r="AA43" t="s">
        <v>77</v>
      </c>
      <c r="AB43" s="42" t="s">
        <v>62</v>
      </c>
      <c r="AC43" s="46" t="s">
        <v>302</v>
      </c>
      <c r="AD43" s="59">
        <v>46125</v>
      </c>
      <c r="AE43" s="59">
        <v>46125</v>
      </c>
      <c r="AF43" s="60" t="s">
        <v>311</v>
      </c>
    </row>
    <row r="44" spans="1:32" ht="15" thickBot="1" x14ac:dyDescent="0.35">
      <c r="A44" s="34" t="s">
        <v>153</v>
      </c>
      <c r="B44" s="47" t="s">
        <v>154</v>
      </c>
      <c r="C44" s="48">
        <v>4</v>
      </c>
      <c r="D44" s="48">
        <v>2025</v>
      </c>
      <c r="E44" s="34" t="s">
        <v>71</v>
      </c>
      <c r="F44" s="34" t="s">
        <v>54</v>
      </c>
      <c r="G44" s="36">
        <v>46125</v>
      </c>
      <c r="H44" s="49" t="s">
        <v>73</v>
      </c>
      <c r="I44" s="37" t="s">
        <v>93</v>
      </c>
      <c r="J44" s="50" t="s">
        <v>56</v>
      </c>
      <c r="K44" s="54" t="s">
        <v>163</v>
      </c>
      <c r="L44" s="56">
        <v>-16.0178522</v>
      </c>
      <c r="M44" s="56">
        <v>-48.8373542</v>
      </c>
      <c r="N44" s="37" t="s">
        <v>58</v>
      </c>
      <c r="O44" s="37" t="s">
        <v>59</v>
      </c>
      <c r="P44" s="51" t="s">
        <v>163</v>
      </c>
      <c r="Q44" s="51" t="s">
        <v>163</v>
      </c>
      <c r="R44" s="58" t="s">
        <v>243</v>
      </c>
      <c r="S44" s="37">
        <v>3</v>
      </c>
      <c r="T44" s="37">
        <v>3</v>
      </c>
      <c r="U44" s="37">
        <v>3</v>
      </c>
      <c r="V44" s="37">
        <v>3</v>
      </c>
      <c r="W44" s="37" t="s">
        <v>80</v>
      </c>
      <c r="X44" t="s">
        <v>61</v>
      </c>
      <c r="Y44" t="str">
        <f>IF(Tabela2253[[#This Row],[Estado do Sistema]]="bom","atendido","não atendido")</f>
        <v>atendido</v>
      </c>
      <c r="Z44" t="s">
        <v>61</v>
      </c>
      <c r="AA44" t="s">
        <v>61</v>
      </c>
      <c r="AB44" s="42" t="s">
        <v>62</v>
      </c>
      <c r="AC44" s="46" t="s">
        <v>305</v>
      </c>
      <c r="AD44" s="59">
        <v>46125</v>
      </c>
      <c r="AE44" s="59">
        <v>46125</v>
      </c>
      <c r="AF44" s="60" t="s">
        <v>312</v>
      </c>
    </row>
    <row r="45" spans="1:32" ht="15" thickBot="1" x14ac:dyDescent="0.35">
      <c r="A45" s="34" t="s">
        <v>153</v>
      </c>
      <c r="B45" s="47" t="s">
        <v>154</v>
      </c>
      <c r="C45" s="48">
        <v>4</v>
      </c>
      <c r="D45" s="48">
        <v>2025</v>
      </c>
      <c r="E45" s="34" t="s">
        <v>78</v>
      </c>
      <c r="F45" s="34" t="s">
        <v>64</v>
      </c>
      <c r="G45" s="36">
        <v>46125</v>
      </c>
      <c r="H45" s="49" t="s">
        <v>156</v>
      </c>
      <c r="I45" s="37" t="s">
        <v>87</v>
      </c>
      <c r="J45" s="50" t="s">
        <v>65</v>
      </c>
      <c r="K45" s="54" t="s">
        <v>162</v>
      </c>
      <c r="L45" s="56">
        <v>-16.018007520000001</v>
      </c>
      <c r="M45" s="56">
        <v>-48.837377969999999</v>
      </c>
      <c r="N45" s="37" t="s">
        <v>66</v>
      </c>
      <c r="O45" s="37" t="s">
        <v>67</v>
      </c>
      <c r="P45" s="51" t="s">
        <v>162</v>
      </c>
      <c r="Q45" s="51" t="s">
        <v>162</v>
      </c>
      <c r="R45" s="58" t="s">
        <v>244</v>
      </c>
      <c r="S45" s="37">
        <v>4</v>
      </c>
      <c r="T45" s="37">
        <v>4</v>
      </c>
      <c r="U45" s="37">
        <v>4</v>
      </c>
      <c r="V45" s="37">
        <v>4</v>
      </c>
      <c r="W45" s="37" t="s">
        <v>82</v>
      </c>
      <c r="X45" t="s">
        <v>69</v>
      </c>
      <c r="Y45" t="str">
        <f>IF(Tabela2253[[#This Row],[Estado do Sistema]]="bom","atendido","não atendido")</f>
        <v>não atendido</v>
      </c>
      <c r="Z45" t="s">
        <v>69</v>
      </c>
      <c r="AA45" t="s">
        <v>69</v>
      </c>
      <c r="AB45" s="42" t="s">
        <v>70</v>
      </c>
      <c r="AC45" s="46"/>
      <c r="AD45" s="59"/>
      <c r="AE45" s="59"/>
      <c r="AF45" s="60" t="s">
        <v>313</v>
      </c>
    </row>
    <row r="46" spans="1:32" ht="15" thickBot="1" x14ac:dyDescent="0.35">
      <c r="A46" s="34" t="s">
        <v>153</v>
      </c>
      <c r="B46" s="47" t="s">
        <v>154</v>
      </c>
      <c r="C46" s="48">
        <v>4</v>
      </c>
      <c r="D46" s="48">
        <v>2025</v>
      </c>
      <c r="E46" s="34" t="s">
        <v>53</v>
      </c>
      <c r="F46" s="34" t="s">
        <v>72</v>
      </c>
      <c r="G46" s="36">
        <v>46125</v>
      </c>
      <c r="H46" s="49" t="s">
        <v>155</v>
      </c>
      <c r="I46" s="37" t="s">
        <v>87</v>
      </c>
      <c r="J46" s="50" t="s">
        <v>56</v>
      </c>
      <c r="K46" s="54" t="s">
        <v>161</v>
      </c>
      <c r="L46" s="56">
        <v>-16.0235144</v>
      </c>
      <c r="M46" s="56">
        <v>-48.840914699999999</v>
      </c>
      <c r="N46" s="37" t="s">
        <v>74</v>
      </c>
      <c r="O46" s="37" t="s">
        <v>75</v>
      </c>
      <c r="P46" s="51" t="s">
        <v>161</v>
      </c>
      <c r="Q46" s="51" t="s">
        <v>161</v>
      </c>
      <c r="R46" s="58" t="s">
        <v>245</v>
      </c>
      <c r="S46" s="37">
        <v>5</v>
      </c>
      <c r="T46" s="37">
        <v>5</v>
      </c>
      <c r="U46" s="37">
        <v>5</v>
      </c>
      <c r="V46" s="37">
        <v>5</v>
      </c>
      <c r="W46" s="37" t="s">
        <v>84</v>
      </c>
      <c r="X46" t="s">
        <v>77</v>
      </c>
      <c r="Y46" t="str">
        <f>IF(Tabela2253[[#This Row],[Estado do Sistema]]="bom","atendido","não atendido")</f>
        <v>não atendido</v>
      </c>
      <c r="Z46" t="s">
        <v>77</v>
      </c>
      <c r="AA46" t="s">
        <v>77</v>
      </c>
      <c r="AB46" s="42" t="s">
        <v>62</v>
      </c>
      <c r="AC46" s="46" t="s">
        <v>299</v>
      </c>
      <c r="AD46" s="59">
        <v>46125</v>
      </c>
      <c r="AE46" s="59">
        <v>46125</v>
      </c>
      <c r="AF46" s="60" t="s">
        <v>314</v>
      </c>
    </row>
    <row r="47" spans="1:32" ht="15" thickBot="1" x14ac:dyDescent="0.35">
      <c r="A47" s="34" t="s">
        <v>153</v>
      </c>
      <c r="B47" s="47" t="s">
        <v>154</v>
      </c>
      <c r="C47" s="48">
        <v>4</v>
      </c>
      <c r="D47" s="48">
        <v>2025</v>
      </c>
      <c r="E47" s="34" t="s">
        <v>63</v>
      </c>
      <c r="F47" s="34" t="s">
        <v>54</v>
      </c>
      <c r="G47" s="36">
        <v>46125</v>
      </c>
      <c r="H47" s="49" t="s">
        <v>73</v>
      </c>
      <c r="I47" s="37" t="s">
        <v>87</v>
      </c>
      <c r="J47" s="50" t="s">
        <v>65</v>
      </c>
      <c r="K47" s="54" t="s">
        <v>160</v>
      </c>
      <c r="L47" s="56">
        <v>-16.023533409999999</v>
      </c>
      <c r="M47" s="56">
        <v>-48.84100213</v>
      </c>
      <c r="N47" s="37" t="s">
        <v>58</v>
      </c>
      <c r="O47" s="37" t="s">
        <v>79</v>
      </c>
      <c r="P47" s="51" t="s">
        <v>160</v>
      </c>
      <c r="Q47" s="51" t="s">
        <v>160</v>
      </c>
      <c r="R47" s="58" t="s">
        <v>246</v>
      </c>
      <c r="S47" s="39">
        <v>1</v>
      </c>
      <c r="T47" s="39">
        <v>1</v>
      </c>
      <c r="U47" s="39">
        <v>1</v>
      </c>
      <c r="V47" s="39">
        <v>1</v>
      </c>
      <c r="W47" s="37" t="s">
        <v>85</v>
      </c>
      <c r="X47" t="s">
        <v>61</v>
      </c>
      <c r="Y47" t="str">
        <f>IF(Tabela2253[[#This Row],[Estado do Sistema]]="bom","atendido","não atendido")</f>
        <v>atendido</v>
      </c>
      <c r="Z47" t="s">
        <v>61</v>
      </c>
      <c r="AA47" t="s">
        <v>61</v>
      </c>
      <c r="AB47" s="42" t="s">
        <v>70</v>
      </c>
      <c r="AC47" s="46"/>
      <c r="AD47" s="59"/>
      <c r="AE47" s="59"/>
      <c r="AF47" s="60" t="s">
        <v>315</v>
      </c>
    </row>
    <row r="48" spans="1:32" ht="15" thickBot="1" x14ac:dyDescent="0.35">
      <c r="A48" s="34" t="s">
        <v>153</v>
      </c>
      <c r="B48" s="47" t="s">
        <v>154</v>
      </c>
      <c r="C48" s="48">
        <v>4</v>
      </c>
      <c r="D48" s="48">
        <v>2025</v>
      </c>
      <c r="E48" s="34" t="s">
        <v>71</v>
      </c>
      <c r="F48" s="34" t="s">
        <v>64</v>
      </c>
      <c r="G48" s="36">
        <v>46125</v>
      </c>
      <c r="H48" s="49" t="s">
        <v>73</v>
      </c>
      <c r="I48" s="37" t="s">
        <v>93</v>
      </c>
      <c r="J48" s="50" t="s">
        <v>56</v>
      </c>
      <c r="K48" s="54" t="s">
        <v>159</v>
      </c>
      <c r="L48" s="56">
        <v>-16.0254586</v>
      </c>
      <c r="M48" s="56">
        <v>-48.843860100000001</v>
      </c>
      <c r="N48" s="37" t="s">
        <v>66</v>
      </c>
      <c r="O48" s="37" t="s">
        <v>81</v>
      </c>
      <c r="P48" s="51" t="s">
        <v>159</v>
      </c>
      <c r="Q48" s="51" t="s">
        <v>159</v>
      </c>
      <c r="R48" s="58" t="s">
        <v>247</v>
      </c>
      <c r="S48" s="37">
        <v>2</v>
      </c>
      <c r="T48" s="37">
        <v>2</v>
      </c>
      <c r="U48" s="37">
        <v>2</v>
      </c>
      <c r="V48" s="37">
        <v>2</v>
      </c>
      <c r="W48" s="37" t="s">
        <v>86</v>
      </c>
      <c r="X48" t="s">
        <v>69</v>
      </c>
      <c r="Y48" t="str">
        <f>IF(Tabela2253[[#This Row],[Estado do Sistema]]="bom","atendido","não atendido")</f>
        <v>não atendido</v>
      </c>
      <c r="Z48" t="s">
        <v>69</v>
      </c>
      <c r="AA48" t="s">
        <v>69</v>
      </c>
      <c r="AB48" s="42" t="s">
        <v>62</v>
      </c>
      <c r="AC48" s="46" t="s">
        <v>302</v>
      </c>
      <c r="AD48" s="59">
        <v>46125</v>
      </c>
      <c r="AE48" s="59">
        <v>46125</v>
      </c>
      <c r="AF48" s="60" t="s">
        <v>316</v>
      </c>
    </row>
    <row r="49" spans="1:32" ht="15" thickBot="1" x14ac:dyDescent="0.35">
      <c r="A49" s="34" t="s">
        <v>153</v>
      </c>
      <c r="B49" s="47" t="s">
        <v>154</v>
      </c>
      <c r="C49" s="48">
        <v>4</v>
      </c>
      <c r="D49" s="48">
        <v>2025</v>
      </c>
      <c r="E49" s="34" t="s">
        <v>78</v>
      </c>
      <c r="F49" s="34" t="s">
        <v>72</v>
      </c>
      <c r="G49" s="36">
        <v>46125</v>
      </c>
      <c r="H49" s="49" t="s">
        <v>156</v>
      </c>
      <c r="I49" s="37" t="s">
        <v>87</v>
      </c>
      <c r="J49" s="50" t="s">
        <v>65</v>
      </c>
      <c r="K49" s="54" t="s">
        <v>158</v>
      </c>
      <c r="L49" s="56">
        <v>-16.0272705</v>
      </c>
      <c r="M49" s="56">
        <v>-48.846788400000001</v>
      </c>
      <c r="N49" s="37" t="s">
        <v>74</v>
      </c>
      <c r="O49" s="37" t="s">
        <v>83</v>
      </c>
      <c r="P49" s="51" t="s">
        <v>158</v>
      </c>
      <c r="Q49" s="51" t="s">
        <v>158</v>
      </c>
      <c r="R49" s="58" t="s">
        <v>248</v>
      </c>
      <c r="S49" s="37">
        <v>3</v>
      </c>
      <c r="T49" s="37">
        <v>3</v>
      </c>
      <c r="U49" s="37">
        <v>3</v>
      </c>
      <c r="V49" s="37">
        <v>3</v>
      </c>
      <c r="W49" s="37" t="s">
        <v>88</v>
      </c>
      <c r="X49" t="s">
        <v>77</v>
      </c>
      <c r="Y49" t="str">
        <f>IF(Tabela2253[[#This Row],[Estado do Sistema]]="bom","atendido","não atendido")</f>
        <v>não atendido</v>
      </c>
      <c r="Z49" t="s">
        <v>77</v>
      </c>
      <c r="AA49" t="s">
        <v>77</v>
      </c>
      <c r="AB49" s="42" t="s">
        <v>62</v>
      </c>
      <c r="AC49" s="46" t="s">
        <v>305</v>
      </c>
      <c r="AD49" s="59">
        <v>46125</v>
      </c>
      <c r="AE49" s="59">
        <v>46125</v>
      </c>
      <c r="AF49" s="60" t="s">
        <v>317</v>
      </c>
    </row>
    <row r="50" spans="1:32" x14ac:dyDescent="0.3">
      <c r="A50" s="34" t="s">
        <v>153</v>
      </c>
      <c r="B50" s="47" t="s">
        <v>154</v>
      </c>
      <c r="C50" s="48">
        <v>4</v>
      </c>
      <c r="D50" s="48">
        <v>2025</v>
      </c>
      <c r="E50" s="34" t="s">
        <v>53</v>
      </c>
      <c r="F50" s="34" t="s">
        <v>54</v>
      </c>
      <c r="G50" s="36">
        <v>46125</v>
      </c>
      <c r="H50" s="49" t="s">
        <v>155</v>
      </c>
      <c r="I50" s="37" t="s">
        <v>87</v>
      </c>
      <c r="J50" s="50" t="s">
        <v>56</v>
      </c>
      <c r="K50" s="54" t="s">
        <v>157</v>
      </c>
      <c r="L50" s="56">
        <v>-16.0347708</v>
      </c>
      <c r="M50" s="56">
        <v>-48.851303999999999</v>
      </c>
      <c r="N50" s="37" t="s">
        <v>58</v>
      </c>
      <c r="O50" s="37" t="s">
        <v>59</v>
      </c>
      <c r="P50" s="51" t="s">
        <v>157</v>
      </c>
      <c r="Q50" s="51" t="s">
        <v>157</v>
      </c>
      <c r="R50" s="58" t="s">
        <v>249</v>
      </c>
      <c r="S50" s="37">
        <v>4</v>
      </c>
      <c r="T50" s="37">
        <v>4</v>
      </c>
      <c r="U50" s="37">
        <v>4</v>
      </c>
      <c r="V50" s="37">
        <v>4</v>
      </c>
      <c r="W50" s="37" t="s">
        <v>89</v>
      </c>
      <c r="X50" t="s">
        <v>61</v>
      </c>
      <c r="Y50" t="str">
        <f>IF(Tabela2253[[#This Row],[Estado do Sistema]]="bom","atendido","não atendido")</f>
        <v>atendido</v>
      </c>
      <c r="Z50" t="s">
        <v>61</v>
      </c>
      <c r="AA50" t="s">
        <v>61</v>
      </c>
      <c r="AB50" s="42" t="s">
        <v>62</v>
      </c>
      <c r="AC50" s="46" t="s">
        <v>305</v>
      </c>
      <c r="AD50" s="59">
        <v>46125</v>
      </c>
      <c r="AE50" s="59">
        <v>46125</v>
      </c>
      <c r="AF50" s="60" t="s">
        <v>318</v>
      </c>
    </row>
    <row r="51" spans="1:32" x14ac:dyDescent="0.3">
      <c r="H51" s="37"/>
    </row>
    <row r="52" spans="1:32" x14ac:dyDescent="0.3">
      <c r="H52" s="37"/>
    </row>
    <row r="53" spans="1:32" x14ac:dyDescent="0.3">
      <c r="H53" s="35"/>
    </row>
    <row r="54" spans="1:32" x14ac:dyDescent="0.3">
      <c r="H54" s="35"/>
    </row>
    <row r="55" spans="1:32" x14ac:dyDescent="0.3">
      <c r="H55" s="35"/>
    </row>
    <row r="56" spans="1:32" x14ac:dyDescent="0.3">
      <c r="H56" s="35"/>
    </row>
    <row r="57" spans="1:32" x14ac:dyDescent="0.3">
      <c r="H57" s="35"/>
    </row>
    <row r="58" spans="1:32" x14ac:dyDescent="0.3">
      <c r="H58" s="35"/>
    </row>
    <row r="59" spans="1:32" x14ac:dyDescent="0.3">
      <c r="H59" s="35"/>
    </row>
    <row r="60" spans="1:32" x14ac:dyDescent="0.3">
      <c r="H60" s="35"/>
    </row>
    <row r="61" spans="1:32" x14ac:dyDescent="0.3">
      <c r="H61" s="35"/>
    </row>
    <row r="62" spans="1:32" x14ac:dyDescent="0.3">
      <c r="H62" s="35"/>
    </row>
    <row r="63" spans="1:32" x14ac:dyDescent="0.3">
      <c r="H63" s="35"/>
    </row>
    <row r="64" spans="1:32" x14ac:dyDescent="0.3">
      <c r="H64" s="35"/>
    </row>
    <row r="65" spans="8:8" x14ac:dyDescent="0.3">
      <c r="H65" s="35"/>
    </row>
    <row r="66" spans="8:8" x14ac:dyDescent="0.3">
      <c r="H66" s="35"/>
    </row>
    <row r="67" spans="8:8" x14ac:dyDescent="0.3">
      <c r="H67" s="35"/>
    </row>
    <row r="68" spans="8:8" x14ac:dyDescent="0.3">
      <c r="H68" s="35"/>
    </row>
    <row r="69" spans="8:8" x14ac:dyDescent="0.3">
      <c r="H69" s="35"/>
    </row>
    <row r="70" spans="8:8" x14ac:dyDescent="0.3">
      <c r="H70" s="35"/>
    </row>
    <row r="71" spans="8:8" x14ac:dyDescent="0.3">
      <c r="H71" s="35"/>
    </row>
    <row r="72" spans="8:8" x14ac:dyDescent="0.3">
      <c r="H72" s="35"/>
    </row>
    <row r="73" spans="8:8" x14ac:dyDescent="0.3">
      <c r="H73" s="35"/>
    </row>
    <row r="74" spans="8:8" x14ac:dyDescent="0.3">
      <c r="H74" s="35"/>
    </row>
    <row r="75" spans="8:8" x14ac:dyDescent="0.3">
      <c r="H75" s="35"/>
    </row>
    <row r="76" spans="8:8" x14ac:dyDescent="0.3">
      <c r="H76" s="35"/>
    </row>
    <row r="77" spans="8:8" x14ac:dyDescent="0.3">
      <c r="H77" s="35"/>
    </row>
    <row r="78" spans="8:8" x14ac:dyDescent="0.3">
      <c r="H78" s="35"/>
    </row>
  </sheetData>
  <phoneticPr fontId="8" type="noConversion"/>
  <conditionalFormatting sqref="R2:R50">
    <cfRule type="duplicateValues" dxfId="0" priority="1"/>
  </conditionalFormatting>
  <dataValidations count="2">
    <dataValidation type="whole" allowBlank="1" showInputMessage="1" showErrorMessage="1" sqref="C37:C50" xr:uid="{B784B9A8-94DA-46D3-95D9-AFD4869DAE41}">
      <formula1>1</formula1>
      <formula2>30</formula2>
    </dataValidation>
    <dataValidation type="whole" allowBlank="1" showInputMessage="1" showErrorMessage="1" sqref="D37:D50" xr:uid="{B778A5C4-7ED7-422B-A923-7A42254EFC88}">
      <formula1>2000</formula1>
      <formula2>2050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FC54-00F6-4052-937B-73A2535C0B8B}">
  <sheetPr>
    <tabColor theme="9" tint="0.59999389629810485"/>
  </sheetPr>
  <dimension ref="A1:F31"/>
  <sheetViews>
    <sheetView zoomScale="70" zoomScaleNormal="70" workbookViewId="0"/>
  </sheetViews>
  <sheetFormatPr defaultColWidth="9.109375" defaultRowHeight="14.4" x14ac:dyDescent="0.3"/>
  <cols>
    <col min="1" max="1" width="13.5546875" style="14" customWidth="1"/>
    <col min="2" max="2" width="12.5546875" style="14" customWidth="1"/>
    <col min="3" max="3" width="54.88671875" style="15" customWidth="1"/>
    <col min="4" max="4" width="76.109375" style="16" customWidth="1"/>
    <col min="5" max="5" width="70.109375" style="16" customWidth="1"/>
    <col min="6" max="6" width="106.88671875" style="16" customWidth="1"/>
    <col min="7" max="16384" width="9.109375" style="14"/>
  </cols>
  <sheetData>
    <row r="1" spans="1:6" x14ac:dyDescent="0.3">
      <c r="A1" s="23" t="s">
        <v>94</v>
      </c>
      <c r="B1" s="13" t="s">
        <v>95</v>
      </c>
      <c r="C1" s="13" t="s">
        <v>96</v>
      </c>
      <c r="D1" s="5" t="s">
        <v>97</v>
      </c>
      <c r="E1" s="5" t="s">
        <v>98</v>
      </c>
      <c r="F1" s="5" t="s">
        <v>99</v>
      </c>
    </row>
    <row r="2" spans="1:6" x14ac:dyDescent="0.3">
      <c r="A2" s="21"/>
      <c r="B2" s="22"/>
      <c r="C2" s="17" t="s">
        <v>21</v>
      </c>
      <c r="D2" s="6" t="s">
        <v>100</v>
      </c>
      <c r="E2" s="6" t="s">
        <v>57</v>
      </c>
      <c r="F2" s="7" t="s">
        <v>101</v>
      </c>
    </row>
    <row r="3" spans="1:6" x14ac:dyDescent="0.3">
      <c r="A3" s="22" t="s">
        <v>102</v>
      </c>
      <c r="B3" s="22" t="s">
        <v>95</v>
      </c>
      <c r="C3" s="27" t="s">
        <v>22</v>
      </c>
      <c r="D3" s="6" t="s">
        <v>103</v>
      </c>
      <c r="E3" s="6" t="s">
        <v>57</v>
      </c>
      <c r="F3" s="7" t="s">
        <v>101</v>
      </c>
    </row>
    <row r="4" spans="1:6" x14ac:dyDescent="0.3">
      <c r="A4" s="21"/>
      <c r="B4" s="21"/>
      <c r="C4" s="17" t="s">
        <v>23</v>
      </c>
      <c r="D4" s="6" t="s">
        <v>104</v>
      </c>
      <c r="E4" s="6" t="s">
        <v>105</v>
      </c>
      <c r="F4" s="7" t="s">
        <v>101</v>
      </c>
    </row>
    <row r="5" spans="1:6" x14ac:dyDescent="0.3">
      <c r="A5" s="21"/>
      <c r="B5" s="21"/>
      <c r="C5" s="17" t="s">
        <v>24</v>
      </c>
      <c r="D5" s="6" t="s">
        <v>106</v>
      </c>
      <c r="E5" s="6" t="s">
        <v>52</v>
      </c>
      <c r="F5" s="7" t="s">
        <v>101</v>
      </c>
    </row>
    <row r="6" spans="1:6" x14ac:dyDescent="0.3">
      <c r="A6" s="21"/>
      <c r="B6" s="21"/>
      <c r="C6" s="17" t="s">
        <v>25</v>
      </c>
      <c r="D6" s="6" t="s">
        <v>107</v>
      </c>
      <c r="E6" s="6" t="s">
        <v>57</v>
      </c>
      <c r="F6" s="7" t="s">
        <v>101</v>
      </c>
    </row>
    <row r="7" spans="1:6" ht="43.2" x14ac:dyDescent="0.3">
      <c r="A7" s="21"/>
      <c r="B7" s="21"/>
      <c r="C7" s="17" t="s">
        <v>26</v>
      </c>
      <c r="D7" s="7" t="s">
        <v>108</v>
      </c>
      <c r="E7" s="7" t="s">
        <v>109</v>
      </c>
      <c r="F7" s="7" t="s">
        <v>110</v>
      </c>
    </row>
    <row r="8" spans="1:6" x14ac:dyDescent="0.3">
      <c r="A8" s="21"/>
      <c r="B8" s="21"/>
      <c r="C8" s="18" t="s">
        <v>27</v>
      </c>
      <c r="D8" s="6" t="s">
        <v>111</v>
      </c>
      <c r="E8" s="6" t="s">
        <v>55</v>
      </c>
      <c r="F8" s="24" t="s">
        <v>112</v>
      </c>
    </row>
    <row r="9" spans="1:6" x14ac:dyDescent="0.3">
      <c r="A9" s="22" t="s">
        <v>102</v>
      </c>
      <c r="B9" s="22" t="s">
        <v>95</v>
      </c>
      <c r="C9" s="27" t="s">
        <v>28</v>
      </c>
      <c r="D9" s="7" t="s">
        <v>113</v>
      </c>
      <c r="E9" s="7" t="s">
        <v>114</v>
      </c>
      <c r="F9" s="7" t="s">
        <v>101</v>
      </c>
    </row>
    <row r="10" spans="1:6" x14ac:dyDescent="0.3">
      <c r="A10" s="22" t="s">
        <v>102</v>
      </c>
      <c r="B10" s="22" t="s">
        <v>95</v>
      </c>
      <c r="C10" s="27" t="s">
        <v>29</v>
      </c>
      <c r="D10" s="7" t="s">
        <v>115</v>
      </c>
      <c r="E10" s="7" t="s">
        <v>57</v>
      </c>
      <c r="F10" s="7" t="s">
        <v>101</v>
      </c>
    </row>
    <row r="11" spans="1:6" x14ac:dyDescent="0.3">
      <c r="A11" s="22" t="s">
        <v>102</v>
      </c>
      <c r="B11" s="22" t="s">
        <v>95</v>
      </c>
      <c r="C11" s="27" t="s">
        <v>31</v>
      </c>
      <c r="D11" s="7" t="s">
        <v>116</v>
      </c>
      <c r="E11" s="7" t="s">
        <v>117</v>
      </c>
      <c r="F11" s="7" t="s">
        <v>118</v>
      </c>
    </row>
    <row r="12" spans="1:6" ht="28.8" x14ac:dyDescent="0.3">
      <c r="A12" s="22" t="s">
        <v>102</v>
      </c>
      <c r="B12" s="22" t="s">
        <v>95</v>
      </c>
      <c r="C12" s="27" t="s">
        <v>32</v>
      </c>
      <c r="D12" s="7" t="s">
        <v>119</v>
      </c>
      <c r="E12" s="7" t="s">
        <v>120</v>
      </c>
      <c r="F12" s="7" t="s">
        <v>101</v>
      </c>
    </row>
    <row r="13" spans="1:6" ht="28.8" x14ac:dyDescent="0.3">
      <c r="A13" s="22" t="s">
        <v>102</v>
      </c>
      <c r="B13" s="22" t="s">
        <v>95</v>
      </c>
      <c r="C13" s="27" t="s">
        <v>33</v>
      </c>
      <c r="D13" s="7" t="s">
        <v>121</v>
      </c>
      <c r="E13" s="7" t="s">
        <v>120</v>
      </c>
      <c r="F13" s="7" t="s">
        <v>101</v>
      </c>
    </row>
    <row r="14" spans="1:6" x14ac:dyDescent="0.3">
      <c r="A14" s="22" t="s">
        <v>102</v>
      </c>
      <c r="B14" s="22" t="s">
        <v>95</v>
      </c>
      <c r="C14" s="27" t="s">
        <v>34</v>
      </c>
      <c r="D14" s="7" t="s">
        <v>122</v>
      </c>
      <c r="E14" s="7" t="s">
        <v>57</v>
      </c>
      <c r="F14" s="7" t="s">
        <v>123</v>
      </c>
    </row>
    <row r="15" spans="1:6" x14ac:dyDescent="0.3">
      <c r="A15" s="22" t="s">
        <v>102</v>
      </c>
      <c r="B15" s="22" t="s">
        <v>95</v>
      </c>
      <c r="C15" s="27" t="s">
        <v>35</v>
      </c>
      <c r="D15" s="7" t="s">
        <v>124</v>
      </c>
      <c r="E15" s="7" t="s">
        <v>57</v>
      </c>
      <c r="F15" s="7" t="s">
        <v>125</v>
      </c>
    </row>
    <row r="16" spans="1:6" x14ac:dyDescent="0.3">
      <c r="A16" s="21"/>
      <c r="B16" s="22" t="s">
        <v>95</v>
      </c>
      <c r="C16" s="27" t="s">
        <v>36</v>
      </c>
      <c r="D16" s="7" t="s">
        <v>126</v>
      </c>
      <c r="E16" s="7" t="s">
        <v>117</v>
      </c>
      <c r="F16" s="7" t="s">
        <v>118</v>
      </c>
    </row>
    <row r="17" spans="1:6" x14ac:dyDescent="0.3">
      <c r="A17" s="21"/>
      <c r="B17" s="22" t="s">
        <v>95</v>
      </c>
      <c r="C17" s="27" t="s">
        <v>37</v>
      </c>
      <c r="D17" s="7" t="s">
        <v>127</v>
      </c>
      <c r="E17" s="7" t="s">
        <v>117</v>
      </c>
      <c r="F17" s="7" t="s">
        <v>118</v>
      </c>
    </row>
    <row r="18" spans="1:6" x14ac:dyDescent="0.3">
      <c r="A18" s="22" t="s">
        <v>102</v>
      </c>
      <c r="B18" s="22" t="s">
        <v>95</v>
      </c>
      <c r="C18" s="27" t="s">
        <v>38</v>
      </c>
      <c r="D18" s="24" t="s">
        <v>128</v>
      </c>
      <c r="E18" s="6" t="s">
        <v>57</v>
      </c>
      <c r="F18" s="24" t="s">
        <v>129</v>
      </c>
    </row>
    <row r="19" spans="1:6" x14ac:dyDescent="0.3">
      <c r="A19" s="22" t="s">
        <v>102</v>
      </c>
      <c r="B19" s="22" t="s">
        <v>95</v>
      </c>
      <c r="C19" s="27" t="s">
        <v>130</v>
      </c>
      <c r="D19" s="24" t="s">
        <v>131</v>
      </c>
      <c r="E19" s="24" t="s">
        <v>132</v>
      </c>
      <c r="F19" s="7" t="s">
        <v>101</v>
      </c>
    </row>
    <row r="20" spans="1:6" x14ac:dyDescent="0.3">
      <c r="A20" s="22" t="s">
        <v>102</v>
      </c>
      <c r="B20" s="22" t="s">
        <v>95</v>
      </c>
      <c r="C20" s="27" t="s">
        <v>133</v>
      </c>
      <c r="D20" s="24" t="s">
        <v>134</v>
      </c>
      <c r="E20" s="24" t="s">
        <v>132</v>
      </c>
      <c r="F20" s="24"/>
    </row>
    <row r="21" spans="1:6" x14ac:dyDescent="0.3">
      <c r="A21" s="22" t="s">
        <v>102</v>
      </c>
      <c r="B21" s="22" t="s">
        <v>95</v>
      </c>
      <c r="C21" s="27" t="s">
        <v>135</v>
      </c>
      <c r="D21" s="24" t="s">
        <v>136</v>
      </c>
      <c r="E21" s="24" t="s">
        <v>132</v>
      </c>
      <c r="F21" s="6"/>
    </row>
    <row r="22" spans="1:6" x14ac:dyDescent="0.3">
      <c r="A22" s="22" t="s">
        <v>102</v>
      </c>
      <c r="B22" s="22" t="s">
        <v>95</v>
      </c>
      <c r="C22" s="27" t="s">
        <v>137</v>
      </c>
      <c r="D22" s="24" t="s">
        <v>138</v>
      </c>
      <c r="E22" s="24" t="s">
        <v>132</v>
      </c>
      <c r="F22" s="6"/>
    </row>
    <row r="23" spans="1:6" x14ac:dyDescent="0.3">
      <c r="A23" s="21"/>
      <c r="B23" s="21"/>
      <c r="C23" s="17" t="s">
        <v>43</v>
      </c>
      <c r="D23" s="24" t="s">
        <v>139</v>
      </c>
      <c r="E23" s="24" t="s">
        <v>109</v>
      </c>
      <c r="F23" s="6"/>
    </row>
    <row r="24" spans="1:6" x14ac:dyDescent="0.3">
      <c r="A24" s="21"/>
      <c r="B24" s="21"/>
      <c r="C24" s="20" t="s">
        <v>44</v>
      </c>
      <c r="D24" s="25" t="s">
        <v>140</v>
      </c>
      <c r="E24" s="25" t="s">
        <v>109</v>
      </c>
      <c r="F24" s="12"/>
    </row>
    <row r="25" spans="1:6" x14ac:dyDescent="0.3">
      <c r="A25" s="21"/>
      <c r="B25" s="21"/>
      <c r="C25" s="19" t="s">
        <v>45</v>
      </c>
      <c r="D25" s="26" t="s">
        <v>141</v>
      </c>
      <c r="E25" s="26" t="s">
        <v>109</v>
      </c>
      <c r="F25" s="26" t="s">
        <v>142</v>
      </c>
    </row>
    <row r="26" spans="1:6" x14ac:dyDescent="0.3">
      <c r="A26" s="21"/>
      <c r="B26" s="21"/>
      <c r="C26" s="20" t="s">
        <v>46</v>
      </c>
      <c r="D26" s="25" t="s">
        <v>140</v>
      </c>
      <c r="E26" s="25" t="s">
        <v>109</v>
      </c>
      <c r="F26" s="12"/>
    </row>
    <row r="27" spans="1:6" x14ac:dyDescent="0.3">
      <c r="A27" s="21"/>
      <c r="B27" s="21"/>
      <c r="C27" s="20" t="s">
        <v>47</v>
      </c>
      <c r="D27" s="25" t="s">
        <v>140</v>
      </c>
      <c r="E27" s="11" t="s">
        <v>57</v>
      </c>
      <c r="F27" s="11"/>
    </row>
    <row r="28" spans="1:6" ht="28.8" x14ac:dyDescent="0.3">
      <c r="A28" s="21"/>
      <c r="B28" s="21"/>
      <c r="C28" s="17" t="s">
        <v>48</v>
      </c>
      <c r="D28" s="8" t="s">
        <v>143</v>
      </c>
      <c r="E28" s="9" t="s">
        <v>57</v>
      </c>
      <c r="F28" s="8" t="s">
        <v>144</v>
      </c>
    </row>
    <row r="29" spans="1:6" ht="43.2" x14ac:dyDescent="0.3">
      <c r="A29" s="21"/>
      <c r="B29" s="21"/>
      <c r="C29" s="17" t="s">
        <v>145</v>
      </c>
      <c r="D29" s="8" t="s">
        <v>146</v>
      </c>
      <c r="E29" s="9" t="s">
        <v>57</v>
      </c>
      <c r="F29" s="8" t="s">
        <v>147</v>
      </c>
    </row>
    <row r="30" spans="1:6" ht="129.6" x14ac:dyDescent="0.3">
      <c r="A30" s="21"/>
      <c r="B30" s="21"/>
      <c r="C30" s="17" t="s">
        <v>148</v>
      </c>
      <c r="D30" s="8" t="s">
        <v>149</v>
      </c>
      <c r="E30" s="9" t="s">
        <v>55</v>
      </c>
      <c r="F30" s="8" t="s">
        <v>150</v>
      </c>
    </row>
    <row r="31" spans="1:6" x14ac:dyDescent="0.3">
      <c r="A31" s="21"/>
      <c r="B31" s="21"/>
      <c r="C31" s="17" t="s">
        <v>51</v>
      </c>
      <c r="D31" s="6" t="s">
        <v>151</v>
      </c>
      <c r="E31" s="6" t="s">
        <v>109</v>
      </c>
      <c r="F31" s="6" t="s">
        <v>152</v>
      </c>
    </row>
  </sheetData>
  <pageMargins left="0.511811024" right="0.511811024" top="0.78740157499999996" bottom="0.78740157499999996" header="0.31496062000000002" footer="0.31496062000000002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da_ltimaatualiza_x00e7__x00e3_o xmlns="850cb53e-fb40-4794-8dab-3956571c2c9d" xsi:nil="true"/>
    <lcf76f155ced4ddcb4097134ff3c332f xmlns="850cb53e-fb40-4794-8dab-3956571c2c9d">
      <Terms xmlns="http://schemas.microsoft.com/office/infopath/2007/PartnerControls"/>
    </lcf76f155ced4ddcb4097134ff3c332f>
    <TaxCatchAll xmlns="56e11104-e517-41ad-b8c9-ded403ca45ac" xsi:nil="true"/>
    <Respons_x00e1_vel xmlns="850cb53e-fb40-4794-8dab-3956571c2c9d">
      <UserInfo>
        <DisplayName/>
        <AccountId xsi:nil="true"/>
        <AccountType/>
      </UserInfo>
    </Respons_x00e1_vel>
    <_Flow_SignoffStatus xmlns="850cb53e-fb40-4794-8dab-3956571c2c9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A3CE9367F29D4E949B7E6E50D38A7A" ma:contentTypeVersion="19" ma:contentTypeDescription="Crie um novo documento." ma:contentTypeScope="" ma:versionID="bd1316401efbd418cd811e642ade0fe3">
  <xsd:schema xmlns:xsd="http://www.w3.org/2001/XMLSchema" xmlns:xs="http://www.w3.org/2001/XMLSchema" xmlns:p="http://schemas.microsoft.com/office/2006/metadata/properties" xmlns:ns2="850cb53e-fb40-4794-8dab-3956571c2c9d" xmlns:ns3="56e11104-e517-41ad-b8c9-ded403ca45ac" targetNamespace="http://schemas.microsoft.com/office/2006/metadata/properties" ma:root="true" ma:fieldsID="12bb70e6511542712ed5d7223987b2e7" ns2:_="" ns3:_="">
    <xsd:import namespace="850cb53e-fb40-4794-8dab-3956571c2c9d"/>
    <xsd:import namespace="56e11104-e517-41ad-b8c9-ded403ca45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0da_ltimaatualiza_x00e7__x00e3_o" minOccurs="0"/>
                <xsd:element ref="ns2:Respons_x00e1_vel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0cb53e-fb40-4794-8dab-3956571c2c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0da_ltimaatualiza_x00e7__x00e3_o" ma:index="12" nillable="true" ma:displayName="Última atualização" ma:description="Data e hora da última atualização realizada." ma:format="DateTime" ma:internalName="_x00da_ltimaatualiza_x00e7__x00e3_o">
      <xsd:simpleType>
        <xsd:restriction base="dms:DateTime"/>
      </xsd:simpleType>
    </xsd:element>
    <xsd:element name="Respons_x00e1_vel" ma:index="13" nillable="true" ma:displayName="Responsável" ma:format="Dropdown" ma:list="UserInfo" ma:SharePointGroup="0" ma:internalName="Respons_x00e1_vel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4eb9a08d-f8e5-44d2-81cf-7f18659170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11104-e517-41ad-b8c9-ded403ca45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87c640a8-6c58-4b7e-bf81-cdf5104c25ab}" ma:internalName="TaxCatchAll" ma:showField="CatchAllData" ma:web="56e11104-e517-41ad-b8c9-ded403ca45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B537C0-7700-4A6E-AAEC-FAC5F9071B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960DB4-29D3-4667-B6E1-DBEAB964F5C4}">
  <ds:schemaRefs>
    <ds:schemaRef ds:uri="http://schemas.microsoft.com/office/2006/metadata/properties"/>
    <ds:schemaRef ds:uri="http://schemas.microsoft.com/office/infopath/2007/PartnerControls"/>
    <ds:schemaRef ds:uri="850cb53e-fb40-4794-8dab-3956571c2c9d"/>
    <ds:schemaRef ds:uri="56e11104-e517-41ad-b8c9-ded403ca45ac"/>
  </ds:schemaRefs>
</ds:datastoreItem>
</file>

<file path=customXml/itemProps3.xml><?xml version="1.0" encoding="utf-8"?>
<ds:datastoreItem xmlns:ds="http://schemas.openxmlformats.org/officeDocument/2006/customXml" ds:itemID="{18912509-4EB0-46A6-A041-A6593B3F0C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0cb53e-fb40-4794-8dab-3956571c2c9d"/>
    <ds:schemaRef ds:uri="56e11104-e517-41ad-b8c9-ded403ca45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Geral</vt:lpstr>
      <vt:lpstr>Túnel</vt:lpstr>
      <vt:lpstr>Metadados Túnel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Bezerra De Menezes Rodrigues;francieli.sousa@antt.gov.br;andre-f.souza@antt.gov.br;matheus.reis@antt.gov.br</dc:creator>
  <cp:keywords/>
  <dc:description/>
  <cp:lastModifiedBy>Cleissom Berté</cp:lastModifiedBy>
  <cp:revision/>
  <dcterms:created xsi:type="dcterms:W3CDTF">2025-02-18T11:23:56Z</dcterms:created>
  <dcterms:modified xsi:type="dcterms:W3CDTF">2026-04-15T13:32:02Z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0x010100D1A3CE9367F29D4E949B7E6E50D38A7A</vt:lpwstr>
  </property>
  <property fmtid="{D5CDD505-2E9C-101B-9397-08002B2CF9AE}" pid="3" name="MediaServiceImageTags">
    <vt:lpwstr/>
  </property>
</Properties>
</file>