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namedSheetViews/namedSheetView1.xml" ContentType="application/vnd.ms-excel.namedsheetview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otisoftware2020-my.sharepoint.com/personal/cleissom_berte_otisoftware_com_br/Documents/Carga das monitorações - SIGESCANTT/Planilhas de Importação V3/Modelos para teste/"/>
    </mc:Choice>
  </mc:AlternateContent>
  <xr:revisionPtr revIDLastSave="105" documentId="13_ncr:1_{3F3E59C5-6007-4553-86CE-71E3DF90FF0C}" xr6:coauthVersionLast="47" xr6:coauthVersionMax="47" xr10:uidLastSave="{BCAAEEC0-D9BA-4B1B-BAB3-2C2D2DC180FF}"/>
  <bookViews>
    <workbookView xWindow="-20610" yWindow="4470" windowWidth="20730" windowHeight="11040" activeTab="1" xr2:uid="{D6861A65-B478-41B1-8928-E4ADBAA5C0BD}"/>
  </bookViews>
  <sheets>
    <sheet name="Resumo Geral" sheetId="5" r:id="rId1"/>
    <sheet name="Terraplenos e EC" sheetId="2" r:id="rId2"/>
    <sheet name="Metadados Terraplenos e EC" sheetId="6" r:id="rId3"/>
  </sheets>
  <definedNames>
    <definedName name="_DEF01">#REF!</definedName>
    <definedName name="_DEF1">#REF!</definedName>
    <definedName name="_xlnm.Database" localSheetId="0">#REF!</definedName>
    <definedName name="_xlnm.Database">#REF!</definedName>
    <definedName name="bbbb" localSheetId="0">#REF!</definedName>
    <definedName name="bbbb">#REF!</definedName>
    <definedName name="Bt_Cancel_Clique" localSheetId="0">#REF!</definedName>
    <definedName name="Bt_Cancel_Clique">#REF!</definedName>
    <definedName name="Bt_Fechar_Clique" localSheetId="0">#REF!</definedName>
    <definedName name="Bt_Fechar_Clique">#REF!</definedName>
    <definedName name="ListaConcessionárias">INDIRECT("Concessionária")</definedName>
    <definedName name="Mc_CGráfico" localSheetId="0">#REF!</definedName>
    <definedName name="Mc_CGráfic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Sergio</author>
  </authors>
  <commentList>
    <comment ref="AB1" authorId="0" shapeId="0" xr:uid="{93EBC469-D304-4246-A53A-3D8E8B26A304}">
      <text>
        <r>
          <rPr>
            <sz val="9"/>
            <color indexed="81"/>
            <rFont val="Segoe UI"/>
            <family val="2"/>
          </rPr>
          <t xml:space="preserve">Atendimento ao parâmetro de for aprresentado  o resultado da classificação do risco, no ano conessão, independente de seu resultado. 
</t>
        </r>
      </text>
    </comment>
    <comment ref="AC1" authorId="0" shapeId="0" xr:uid="{EE7BDB54-1A50-4AA2-840B-846A823AF85C}">
      <text>
        <r>
          <rPr>
            <sz val="9"/>
            <color indexed="81"/>
            <rFont val="Segoe UI"/>
            <family val="2"/>
          </rPr>
          <t xml:space="preserve">Atendimento ao parâmetro de estrutura instável ou que necessite de ação emergencial quando a classificação do risco for nível 0, 1 ou 2 para o padrão DER/SP e R1, R2 e R3 para o padrão CPRM. O não atendimento ocorre quando a classificação for de nível 3 para o padrão DER/SP e R4 para o padrão CPRM
</t>
        </r>
      </text>
    </comment>
    <comment ref="AD1" authorId="0" shapeId="0" xr:uid="{A45B7281-8190-41EA-914D-4471027B868A}">
      <text>
        <r>
          <rPr>
            <sz val="9"/>
            <color indexed="81"/>
            <rFont val="Segoe UI"/>
            <family val="2"/>
          </rPr>
          <t>Atendimento ao parâmetro avalia apenas os terraplenos com altura maior que uma determinada altura. Quando esses terraplenos estiverem dentro do padrão mínimo, o parâmetro é atendido. Quando for abaixo, não é atendido. Caso a altura do terrapleno seja inferior à mínima deve-se informar "não se aplica"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Sergio</author>
  </authors>
  <commentList>
    <comment ref="B27" authorId="0" shapeId="0" xr:uid="{6E988996-364C-4226-B8B8-E3C259330250}">
      <text>
        <r>
          <rPr>
            <sz val="9"/>
            <color indexed="81"/>
            <rFont val="Segoe UI"/>
            <family val="2"/>
          </rPr>
          <t xml:space="preserve">Atendimento ao parâmetro de for aprresentado  o resultado da classificação do risco, no ano conessão, independente de seu resultado. 
</t>
        </r>
      </text>
    </comment>
    <comment ref="B28" authorId="0" shapeId="0" xr:uid="{36C1FA06-88F8-424F-B9A4-CB693D93D190}">
      <text>
        <r>
          <rPr>
            <sz val="9"/>
            <color indexed="81"/>
            <rFont val="Segoe UI"/>
            <family val="2"/>
          </rPr>
          <t xml:space="preserve">Atendimento ao parâmetro de estrutura instável ou que necessite de ação emergencial quando a classificação do risco for nível 0, 1 ou 2 para o padrão DER/SP e R1, R2 e R3 para o padrão CPRM. O não atendimento ocorre quando a classificação for de nível 3 para o padrão DER/SP e R4 para o padrão CPRM
</t>
        </r>
      </text>
    </comment>
    <comment ref="B29" authorId="0" shapeId="0" xr:uid="{E2680D4C-E5EF-40B8-8C76-D22556678611}">
      <text>
        <r>
          <rPr>
            <sz val="9"/>
            <color indexed="81"/>
            <rFont val="Segoe UI"/>
            <family val="2"/>
          </rPr>
          <t>Atendimento ao parâmetro avalia apenas os terraplenos com altura maior que uma determinada altura. Quando esses terraplenos estiverem dentro do padrão mínimo, o parâmetro é atendido. Quando for abaixo, não é atendido. Caso a altura do terrapleno seja inferior à mínima deve-se informar "não se aplica"</t>
        </r>
      </text>
    </comment>
  </commentList>
</comments>
</file>

<file path=xl/sharedStrings.xml><?xml version="1.0" encoding="utf-8"?>
<sst xmlns="http://schemas.openxmlformats.org/spreadsheetml/2006/main" count="1831" uniqueCount="400">
  <si>
    <t>Tabela: Parâmetros de desempenho - Concessionária (inserir nome concessionária)</t>
  </si>
  <si>
    <t xml:space="preserve">Tabela: Datas limite para a realização da nova monitoração dos parâmetros identificados como inconformes da Concessionária </t>
  </si>
  <si>
    <t>Parâmetro de Desempenho</t>
  </si>
  <si>
    <t>Limite</t>
  </si>
  <si>
    <t>Status</t>
  </si>
  <si>
    <t>Unid.</t>
  </si>
  <si>
    <t>Ativos avaliados</t>
  </si>
  <si>
    <t>Ativos aprovados</t>
  </si>
  <si>
    <t>Percentual de atendimento</t>
  </si>
  <si>
    <t>Denúncia Espontânea apresentada</t>
  </si>
  <si>
    <t>Data do último ensaio</t>
  </si>
  <si>
    <t>Data limite da nova monitoração dos ativos constantes na DE</t>
  </si>
  <si>
    <t>Data limite para apresentação da nova documentação</t>
  </si>
  <si>
    <t>Ausência total de terraplenos ou obras de contenção com problemas emergenciais, de qualquer natureza, que, em curto prazo, possam colocar em risco a segurança dos usuários</t>
  </si>
  <si>
    <t>Ativos não podem ser identificados como “Nível 3” ou “Nível de Risco R4” dependendo de sua classificação</t>
  </si>
  <si>
    <t>Atendido</t>
  </si>
  <si>
    <t>UN</t>
  </si>
  <si>
    <t>não</t>
  </si>
  <si>
    <t>[dd/mm/aaaa]</t>
  </si>
  <si>
    <t>Terraplenos e Obras de Contenção mapeados e classificados (anualmente) quanto a perigo e riscos de movimentos gravitacionais de massa</t>
  </si>
  <si>
    <t>Comprovação da classificação de todos os ativos</t>
  </si>
  <si>
    <t>Terraplenos (h&gt;8m) e Contenções com Nível de Risco R1 (Baixo)</t>
  </si>
  <si>
    <t>Ativos com h&gt;8m devem ser identificados como “Nível de Risco R1”</t>
  </si>
  <si>
    <t>Ausência total de estruturas instáveis ou com problemas construtivos ou desgastes</t>
  </si>
  <si>
    <t xml:space="preserve">Ativos não podem ser identificados como “Nível 3” ou “Nível de Risco R4” para comprovar que não se encontram como problemas construtivos, desgastes ou com estruturas instáveis </t>
  </si>
  <si>
    <t>Monitorador</t>
  </si>
  <si>
    <t>Concessionária</t>
  </si>
  <si>
    <t>Ano Concessão</t>
  </si>
  <si>
    <t>Ano Fiscalização</t>
  </si>
  <si>
    <t>Periodicidade</t>
  </si>
  <si>
    <t>Tipo de monitoração</t>
  </si>
  <si>
    <t>Data Inspeção</t>
  </si>
  <si>
    <t>Rodovia</t>
  </si>
  <si>
    <t>UF</t>
  </si>
  <si>
    <t>Tipo de Pista</t>
  </si>
  <si>
    <t>km referencial</t>
  </si>
  <si>
    <t>Latitude referencial</t>
  </si>
  <si>
    <t>Longitude referencial</t>
  </si>
  <si>
    <t>Sentido</t>
  </si>
  <si>
    <t>Direção</t>
  </si>
  <si>
    <t>km inicial</t>
  </si>
  <si>
    <t>km final</t>
  </si>
  <si>
    <t>Extensão (m)</t>
  </si>
  <si>
    <t>Tipo de relevo</t>
  </si>
  <si>
    <t>Identificação do Terrapleno/Contenção</t>
  </si>
  <si>
    <t>Classificação do Ativo</t>
  </si>
  <si>
    <t>Tipo de Terrapleno</t>
  </si>
  <si>
    <t>Tipo de Estrutura</t>
  </si>
  <si>
    <t>Inclinação (°)</t>
  </si>
  <si>
    <t>Distância acostamento (m)</t>
  </si>
  <si>
    <t>Altura (m)</t>
  </si>
  <si>
    <t>Classificação do Risco</t>
  </si>
  <si>
    <t>Parâmetro Terrapleno Mapeado</t>
  </si>
  <si>
    <t>Parâmetro Estrutura Instável</t>
  </si>
  <si>
    <t>Parâmetro Terraplenos (h&gt; [x] m) e Contenções com Nível de Risco [y]</t>
  </si>
  <si>
    <t>Classificação do Risco  (Ano Concessão - 1)</t>
  </si>
  <si>
    <t>Classificação do Risco  (Ano Concessão - 2)</t>
  </si>
  <si>
    <t>Tipo de instabilização</t>
  </si>
  <si>
    <t>Presença de água</t>
  </si>
  <si>
    <t>Drenagem superficial</t>
  </si>
  <si>
    <t>Condição drenagem superficial</t>
  </si>
  <si>
    <t>Drenagem subterrânea</t>
  </si>
  <si>
    <t>Condição drenagem subterrânea</t>
  </si>
  <si>
    <t>Material resultante de deslizamento ou erosão a menos de 4 m das faixas de rolamento</t>
  </si>
  <si>
    <t>Passivo Ambiental?</t>
  </si>
  <si>
    <t>Intervenção programada</t>
  </si>
  <si>
    <t>Tipo Intervenção</t>
  </si>
  <si>
    <t>Data máxima da intervenção (Denúncia Espontânea)</t>
  </si>
  <si>
    <t>Observações Terraplenos</t>
  </si>
  <si>
    <t>Data (aaaa)</t>
  </si>
  <si>
    <t>Anual</t>
  </si>
  <si>
    <t>Periódica</t>
  </si>
  <si>
    <t>Principal</t>
  </si>
  <si>
    <t>Texto</t>
  </si>
  <si>
    <t>Crescente</t>
  </si>
  <si>
    <t xml:space="preserve">Norte </t>
  </si>
  <si>
    <t>plano</t>
  </si>
  <si>
    <t>Terrapleno</t>
  </si>
  <si>
    <t>Aterros de Solos Reforçados</t>
  </si>
  <si>
    <t>Nível 0</t>
  </si>
  <si>
    <t>atende</t>
  </si>
  <si>
    <t>escorregamento</t>
  </si>
  <si>
    <t>presença de água</t>
  </si>
  <si>
    <t>natural</t>
  </si>
  <si>
    <t>satisfatória</t>
  </si>
  <si>
    <t>sim</t>
  </si>
  <si>
    <t>Sim</t>
  </si>
  <si>
    <t xml:space="preserve">Semestral </t>
  </si>
  <si>
    <t>Extraordinária</t>
  </si>
  <si>
    <t>Marginal</t>
  </si>
  <si>
    <t>Decrescente</t>
  </si>
  <si>
    <t xml:space="preserve">Sul </t>
  </si>
  <si>
    <t>ondulado</t>
  </si>
  <si>
    <t>Estrutura de Contenção</t>
  </si>
  <si>
    <t>Corte</t>
  </si>
  <si>
    <t>Bioengenharia</t>
  </si>
  <si>
    <t>Nível 1</t>
  </si>
  <si>
    <t>não atende</t>
  </si>
  <si>
    <t>queda de blocos</t>
  </si>
  <si>
    <t>não há água</t>
  </si>
  <si>
    <t>construída</t>
  </si>
  <si>
    <t>obstruída</t>
  </si>
  <si>
    <t>Não</t>
  </si>
  <si>
    <t>Trimestral</t>
  </si>
  <si>
    <t>Denúncia Espontânea</t>
  </si>
  <si>
    <t>BR-153</t>
  </si>
  <si>
    <t>Leste</t>
  </si>
  <si>
    <t>montanhoso</t>
  </si>
  <si>
    <t>Aterro</t>
  </si>
  <si>
    <t>Concreto Projetado</t>
  </si>
  <si>
    <t>Nível 2</t>
  </si>
  <si>
    <t>Não se aplica</t>
  </si>
  <si>
    <t>deslizamento</t>
  </si>
  <si>
    <t>áreas saturadas</t>
  </si>
  <si>
    <t>inexistente</t>
  </si>
  <si>
    <t>danificada</t>
  </si>
  <si>
    <t xml:space="preserve">Mensal </t>
  </si>
  <si>
    <t xml:space="preserve">Oeste </t>
  </si>
  <si>
    <t>Concreto Projetado e Enrocamento de Pedra</t>
  </si>
  <si>
    <t>Nível 3</t>
  </si>
  <si>
    <t>rastejo</t>
  </si>
  <si>
    <t>úmido</t>
  </si>
  <si>
    <t>insuficiente</t>
  </si>
  <si>
    <t>Norte/Sul</t>
  </si>
  <si>
    <t>Concreto Projetado e Muro de Gabião</t>
  </si>
  <si>
    <t>R1 - risco baixo</t>
  </si>
  <si>
    <t>subsidência</t>
  </si>
  <si>
    <t>surgências localizadas</t>
  </si>
  <si>
    <t>não se aplica</t>
  </si>
  <si>
    <t>Leste/Oeste</t>
  </si>
  <si>
    <t>Cortina Atirantada</t>
  </si>
  <si>
    <t>R2 - risco moderado</t>
  </si>
  <si>
    <t>erosão</t>
  </si>
  <si>
    <t>Crib-Walls</t>
  </si>
  <si>
    <t xml:space="preserve">R3 - risco alto </t>
  </si>
  <si>
    <t>corrida de massa</t>
  </si>
  <si>
    <t>Enrocamento de Pedra</t>
  </si>
  <si>
    <t xml:space="preserve">R4 - risco muito alto </t>
  </si>
  <si>
    <t>desagregação superficial</t>
  </si>
  <si>
    <t>GO</t>
  </si>
  <si>
    <t>Estacas Justapostas</t>
  </si>
  <si>
    <t>Obras</t>
  </si>
  <si>
    <t>solapamento</t>
  </si>
  <si>
    <t>Estacas Metálicas</t>
  </si>
  <si>
    <t>solo exposto</t>
  </si>
  <si>
    <t>Gabião</t>
  </si>
  <si>
    <t>blocos instável</t>
  </si>
  <si>
    <t>Gabião Reno</t>
  </si>
  <si>
    <t>Muro de Alvenaria</t>
  </si>
  <si>
    <t>contenção danificada</t>
  </si>
  <si>
    <t>Muro de Arrimo</t>
  </si>
  <si>
    <t>Muro de Arrimo e Muro de Gabião</t>
  </si>
  <si>
    <t>queimadas</t>
  </si>
  <si>
    <t>Muro de Arrimo e Solo Grampeado</t>
  </si>
  <si>
    <t>Muro de Concreto</t>
  </si>
  <si>
    <t>Muro de Concreto por Flexão</t>
  </si>
  <si>
    <t>Muro de Concreto por Gravidade</t>
  </si>
  <si>
    <t>Muro de Contenção à Flexão</t>
  </si>
  <si>
    <t>Muro de Contenção de Gravidade</t>
  </si>
  <si>
    <t>Muro de Flexão</t>
  </si>
  <si>
    <t>Muro de Pedra Argamassada</t>
  </si>
  <si>
    <t>Muro de Pneus</t>
  </si>
  <si>
    <t>Muro Terra</t>
  </si>
  <si>
    <t>Muros de Arrimos sem ou com Contrafortes</t>
  </si>
  <si>
    <t>TO</t>
  </si>
  <si>
    <t>Não se Aplica</t>
  </si>
  <si>
    <t>Paliçada</t>
  </si>
  <si>
    <t>Placas de concreto moldado</t>
  </si>
  <si>
    <t>Proteção com Tela e Concreto Projetado</t>
  </si>
  <si>
    <t>Rip-Rap / Solo-Cimento</t>
  </si>
  <si>
    <t>Rocha Grampeada</t>
  </si>
  <si>
    <t>Rocha Grampeada com Tela Metálica</t>
  </si>
  <si>
    <t>Rocha Grampeada e Concreto Projetado</t>
  </si>
  <si>
    <t>Sacaria de Areia</t>
  </si>
  <si>
    <t>Sacaria de Solo Cimento e Concreto Projetado</t>
  </si>
  <si>
    <t>Sacaria Solo-Cimento</t>
  </si>
  <si>
    <t>Solo Envelopado</t>
  </si>
  <si>
    <t>Solo Grampeado Concreto</t>
  </si>
  <si>
    <t>Solo Grampeado Verde</t>
  </si>
  <si>
    <t>Solo Reforçado com Paramento em Concreto</t>
  </si>
  <si>
    <t>Solo Reforçado com Paramento em Tela Metálica</t>
  </si>
  <si>
    <t>Tela de Alta Resistência</t>
  </si>
  <si>
    <t>Tela de Grampeada e Muro de Gabião</t>
  </si>
  <si>
    <t>Tela de Projeção e Muro de Gabião</t>
  </si>
  <si>
    <t>Tela Geotextil</t>
  </si>
  <si>
    <t>Tela Grampeada</t>
  </si>
  <si>
    <t>Tela Metálica</t>
  </si>
  <si>
    <t>Telas Metálicas de Alta Resistência com Chumbadores</t>
  </si>
  <si>
    <t>Terra Armada</t>
  </si>
  <si>
    <t>Coluna</t>
  </si>
  <si>
    <t>Atributos</t>
  </si>
  <si>
    <t>Definição</t>
  </si>
  <si>
    <t>Tipo de Dados</t>
  </si>
  <si>
    <t>Comentários</t>
  </si>
  <si>
    <t>Nome ou identificação da empresa que realizou a monitoração</t>
  </si>
  <si>
    <t>não aplicável</t>
  </si>
  <si>
    <t>Nome ou identificação da Concessionária</t>
  </si>
  <si>
    <t xml:space="preserve">Ano Concessão relacionado à monitoração </t>
  </si>
  <si>
    <t>Numérico (1 à 99)</t>
  </si>
  <si>
    <t xml:space="preserve">Ano Fiscalização relacionado à monitoração </t>
  </si>
  <si>
    <t xml:space="preserve">Periodicidade da monitoração como determinado em contrato ou termo aditivo </t>
  </si>
  <si>
    <t>informação sobre o tipo da monitoração realizada.</t>
  </si>
  <si>
    <t>texto</t>
  </si>
  <si>
    <t>Monitoração é periódica se atender a temporalidade determinada no contrato de concessão, extraordinária se for realizada atividade adicional ao longo do ano, além da periódica e considerada com o tipo de denúncia espontânea se a monitoração do ativo ocorrer para demonstrar a correção do ativo, após apresentação da denúncia espontânea.</t>
  </si>
  <si>
    <t>Data de realização da inspeção</t>
  </si>
  <si>
    <t>Data (dd/mm/aaaa)</t>
  </si>
  <si>
    <t>Informar todas as datas de inspeções realizadas em cada OAE</t>
  </si>
  <si>
    <t>Sigla da  rodovia em que está cadastrada a edificação</t>
  </si>
  <si>
    <t>Alfa-numérico (BR-000)</t>
  </si>
  <si>
    <t>Sigla da Unidade Federativa</t>
  </si>
  <si>
    <t>Ponto da rodovia referencial indicado na identificação da estrutura</t>
  </si>
  <si>
    <t>Numérico com três casas decimais (0,000)</t>
  </si>
  <si>
    <t xml:space="preserve">não usar o símbolo "+" </t>
  </si>
  <si>
    <t>Coordenada geográfica, em graus decimais, referente à latitude do ponto de início da OAC</t>
  </si>
  <si>
    <t>Numérico com no mínimo 5 casas decimais (0,00000)</t>
  </si>
  <si>
    <t>Coordenada geográfica, em graus decimais, referente à longitude do ponto de início da OAC</t>
  </si>
  <si>
    <t xml:space="preserve">Sentido da pista onde está alocada a OAE </t>
  </si>
  <si>
    <t xml:space="preserve">norte, sul, leste, oeste, norte-sul, leste-oeste e suas variações, como no SIR </t>
  </si>
  <si>
    <t>Direção da pista onde está alocada a OAE (Crescente, Decrescente)</t>
  </si>
  <si>
    <t xml:space="preserve">crescente e descrecente, como no padrão SIR </t>
  </si>
  <si>
    <t xml:space="preserve">km inicial da OAE, início de sua extensão </t>
  </si>
  <si>
    <t xml:space="preserve">km final da OAE, final de sua extensão </t>
  </si>
  <si>
    <t>Especificação do  tipo de relevo onde está localizado o terrapleno</t>
  </si>
  <si>
    <t>seguir padrão SIR (plano, ondulado, montanhoso)</t>
  </si>
  <si>
    <t>Identificação do Terrapleno</t>
  </si>
  <si>
    <t>Especificação do  tipo de OAE (ponte, viaduto, passarela, passagem inferior, passagem superior, etc.)</t>
  </si>
  <si>
    <t xml:space="preserve">Especificação do  tipo de ativo, quanto ao local de sua execução (corte ou aterro) </t>
  </si>
  <si>
    <t>seguir padrão SIR (corte, aterro)</t>
  </si>
  <si>
    <t>Especificação da classificação do ativo se terrapleno ou se estrutura de contenção</t>
  </si>
  <si>
    <t>informar se terrapleno, ou estrutura de contenção, como no padrão ANTT</t>
  </si>
  <si>
    <t xml:space="preserve">Especificação da classificação do ativo quanto ao seu tipo (tipo de obra) </t>
  </si>
  <si>
    <t>seguir padrão SIR (caso a concessão não possua o padrão SIR, deve buscar a SUROD para complementação)</t>
  </si>
  <si>
    <t>apresentar a inclinação do terrapleno ou estrutura de contenção, em graus</t>
  </si>
  <si>
    <t>numérico</t>
  </si>
  <si>
    <t xml:space="preserve">apresentar a menor distância entre o terrapleno e o acostamento. </t>
  </si>
  <si>
    <t>utilizado para avaliar o parâmetro de desempenho de conservação "Ausência total de material resultante de deslizamento ou erosões a menos de quatro metros das faixas de rolamento"</t>
  </si>
  <si>
    <t>apresentar a altura do terrapleno</t>
  </si>
  <si>
    <t>utilizado para avaliar o parâmetro de desempenho de manutenção relacionado à altura do terrapleno</t>
  </si>
  <si>
    <t>apresentar o resultado da classificação de risco</t>
  </si>
  <si>
    <t>Alfa-numérico (nível 1 ou R1 - baixo)</t>
  </si>
  <si>
    <t>utilizado para avaliar o parâmetro de desempenho de manutenção relacionado à classificação de risco, seja pelo critério do SER/SP ou pelo critério do CPRM</t>
  </si>
  <si>
    <t>informação quanto ao atendimento ao parâmetro de desempenho de manutenção</t>
  </si>
  <si>
    <t>O atendimento ao parâmetro de desempenho de manutenção será considerado como "atendido" se o terrapleno for classificado, independente do seu resultado.</t>
  </si>
  <si>
    <t>O atendimento ao parâmetro de desempenho de manutenção será considerado como "atendido" se o terrapleno for classificado, com qualquer nível diferente de "nível 3" para a classificação do DER/SP ou "R4 - muito alto" para a classificação de risco do CPRM</t>
  </si>
  <si>
    <t xml:space="preserve">O atendimento ao parâmetro de desempenho de manutenção será considerado como "atendido" se os terraplenos com alturas igual ou superior à padronizada encontrem-se com a classificação detemrinada para o ano concessão. O resultado varia com o ano concessão. </t>
  </si>
  <si>
    <t>classificação  atribuída ao terrapleno na monitoração do ano anterior</t>
  </si>
  <si>
    <t>classificação atribuída ao terrapleno na monitoração do ano anteanterior</t>
  </si>
  <si>
    <t>informação quanto ao tipo de instabilização identificado, se houver</t>
  </si>
  <si>
    <t xml:space="preserve">seguir padrão determinado </t>
  </si>
  <si>
    <t>informação quanto a presença de água no ativo</t>
  </si>
  <si>
    <t xml:space="preserve">informação quanto ao tipo padrão de drenagem supercial do ativo </t>
  </si>
  <si>
    <t xml:space="preserve">Informação recepcionada poderá ser utilizada para análise de parâmetro de conservação (não é parâmetro de manutenção). </t>
  </si>
  <si>
    <t xml:space="preserve">informação quanto a condição da drenagem supercial do ativo </t>
  </si>
  <si>
    <t xml:space="preserve">informação quanto ao tipo padrão de drenagem subterrânea do ativo </t>
  </si>
  <si>
    <t xml:space="preserve">informação quanto a condição da drenagem subterrânea do ativo </t>
  </si>
  <si>
    <t xml:space="preserve">informação quanto a presença de material resultante de erosão a menos de 4 (quatro) metros do acostamento no ponto mais próximo da estrutura. </t>
  </si>
  <si>
    <t>informação se há passivo ambiental no terrapleno</t>
  </si>
  <si>
    <t xml:space="preserve">informação recepcionada poderá ser utilizada para tomadas de desição futuras. Não é parâmetro de manutenção. </t>
  </si>
  <si>
    <t>Informação se há programação de intervenção prevista para corrigir eventual inconformidade verificada na monitoração.</t>
  </si>
  <si>
    <t xml:space="preserve">Informar "sim" ou informar "não" quanto à existência de programação de intervenção prevista para corrigir inconformidades identificada. </t>
  </si>
  <si>
    <t>Tipo intervenção</t>
  </si>
  <si>
    <t xml:space="preserve">Informação em formato texto quanto ao tipo de atividade a ser realizada. Relacionada às anomalias identificadas. </t>
  </si>
  <si>
    <t>Data programada intervenção</t>
  </si>
  <si>
    <t>Data programada para intervenção caso haja necessidade.</t>
  </si>
  <si>
    <t xml:space="preserve">Apresentar a data prevista para correção da inconformidade, desde que apresentada a denúncia espontânea, ou pretendida a denúncia espontânea. Não é necessário apresentação caso a concessionária opte por não corrigir a inconformidade, ressalvadas as penalidades possíveis. </t>
  </si>
  <si>
    <t>Data máxima intervenção</t>
  </si>
  <si>
    <t xml:space="preserve">Informação do prazo previsto para a correção da inconformidade do ativo. O prazo máximo a ser considerado é o da denúncia espontânea, como informado na Resolução 6053/2024 ou posterior. Não há prazo a ser informado caso não ocorra denúncia espontânea. </t>
  </si>
  <si>
    <t xml:space="preserve">Apresentar a data máxima prevista para correção da inconformidade, se for apresentada a denúncia espontânea. A data é padronizada, somando o tempo definido na denúncia (90 dias) à data do ensaio do ativo. Exemplo: prazo para correção de parâmetro de desempenho de manutenção, se apresentada denúncia espontânea: 90 dias à partir da constatação inconformidade. Caso o ensaio do ativo 1 tenha sido efetuado em 01/01/2025 o prazo máximo de correção seria 01/04/2025. Caso o ensaio no ativo 2 tenha sido efetuado em 05/05/2025 o prazo máximo de correção seria 03/08/2025. Como a planilha será encaminhada junto ao informe de manutenção, sendo o informe protocolado em 05/07/2025 o prazo de correção do ativo 1 já terá expirado, ou seja será confirmado o desatendimento. Para o ativo 2, a concessionária poderá reapresentar a informação do ativo 2 em desatendimento com prazo máximo corrigido até 03/08/2025, em até 90 dias da apresentação da denúncia (05/10/2025), respeitando os prazos máximos por ativo. </t>
  </si>
  <si>
    <t>informações gerais de interesse da concessionária sobre o ativo</t>
  </si>
  <si>
    <t xml:space="preserve">espaço para a concessionária apresentar informações complementares ao ativo. </t>
  </si>
  <si>
    <t>Técnico SIGESCANTT</t>
  </si>
  <si>
    <t>ECOVIAS ARAGUAIA</t>
  </si>
  <si>
    <t>BR-080</t>
  </si>
  <si>
    <t>BR-414</t>
  </si>
  <si>
    <t>TP 414 GO 420+970 S 1</t>
  </si>
  <si>
    <t>TP 414 GO 420+860 S 1</t>
  </si>
  <si>
    <t>TP 414 GO 420+500 S 1</t>
  </si>
  <si>
    <t>TP 414 GO 420+060 S 1</t>
  </si>
  <si>
    <t>TP 414 GO 419+960 S 1</t>
  </si>
  <si>
    <t>TP 414 GO 419+700 S 1</t>
  </si>
  <si>
    <t>TP 414 GO 419+500 N 1</t>
  </si>
  <si>
    <t>TP 414 GO 419+200 S 1</t>
  </si>
  <si>
    <t>TP 414 GO 419+180 N 1</t>
  </si>
  <si>
    <t>TP 414 GO 419+100 N 1</t>
  </si>
  <si>
    <t>TP 414 GO 418+950 N 1</t>
  </si>
  <si>
    <t>TP 414 GO 418+900 S 1</t>
  </si>
  <si>
    <t>TP 414 GO 418+800 S 1</t>
  </si>
  <si>
    <t>TP 414 GO 418+760 N 1</t>
  </si>
  <si>
    <t>TP 414 GO 418+650 S 1</t>
  </si>
  <si>
    <t>TP 414 GO 418+420 S 1</t>
  </si>
  <si>
    <t>TP 414 GO 417+870 N 1</t>
  </si>
  <si>
    <t>TP 414 GO 417+690 S 1</t>
  </si>
  <si>
    <t>TP 414 GO 417+620 N 1</t>
  </si>
  <si>
    <t>TP 414 GO 417+580 S 1</t>
  </si>
  <si>
    <t>TP 414 GO 417+400 S 1</t>
  </si>
  <si>
    <t>TP 414 GO 417+400 N 1</t>
  </si>
  <si>
    <t>TP 414 GO 417+230 N 1</t>
  </si>
  <si>
    <t>TP 414 GO 417+150 S 1</t>
  </si>
  <si>
    <t>TP 414 GO 417+100 S 1</t>
  </si>
  <si>
    <t>TP 414 GO 416+950 S 1</t>
  </si>
  <si>
    <t>TP 414 GO 416+820 N 1</t>
  </si>
  <si>
    <t>TP 414 GO 416+760 S 1</t>
  </si>
  <si>
    <t>TP 414 GO 416+700 N 1</t>
  </si>
  <si>
    <t>TP 414 GO 416+600 S 1</t>
  </si>
  <si>
    <t>TP 414 GO 416+480 N 1</t>
  </si>
  <si>
    <t>TP 414 GO 416+250 N 1</t>
  </si>
  <si>
    <t>TP 414 GO 415+830 N 1</t>
  </si>
  <si>
    <t>TP 414 GO 415+650 S 1</t>
  </si>
  <si>
    <t>TP 414 GO 415+510 N 1</t>
  </si>
  <si>
    <t>TP 414 GO 415+510 S 1</t>
  </si>
  <si>
    <t>TP 414 GO 415+200 N 1</t>
  </si>
  <si>
    <t>TP 414 GO 415+200 S 1</t>
  </si>
  <si>
    <t>TP 414 GO 414+910 N 1</t>
  </si>
  <si>
    <t>TP 414 GO 414+790 N 1</t>
  </si>
  <si>
    <t>TP 414 GO 414+600 S 1</t>
  </si>
  <si>
    <t>TP 414 GO 414+460 N 1</t>
  </si>
  <si>
    <t>TP 414 GO 414+300 S 1</t>
  </si>
  <si>
    <t>TP 414 GO 414+080 S 1</t>
  </si>
  <si>
    <t>TP 414 GO 414+020 N 1</t>
  </si>
  <si>
    <t>TP 414 GO 413+910 S 1</t>
  </si>
  <si>
    <t>TP 414 GO 413+700 N 1</t>
  </si>
  <si>
    <t>TP 414 GO 413+090 S 1</t>
  </si>
  <si>
    <t>TP 414 GO 413+800 S 1</t>
  </si>
  <si>
    <t>TP 414 GO 412+700 N 1</t>
  </si>
  <si>
    <t>TP 414 GO 412+670 S 1</t>
  </si>
  <si>
    <t>Texto 1</t>
  </si>
  <si>
    <t>Observação 1</t>
  </si>
  <si>
    <t>Observação 2</t>
  </si>
  <si>
    <t>Texto 3</t>
  </si>
  <si>
    <t>Observação 3</t>
  </si>
  <si>
    <t>Observação 4</t>
  </si>
  <si>
    <t>Texto 5</t>
  </si>
  <si>
    <t>Observação 5</t>
  </si>
  <si>
    <t>Observação 6</t>
  </si>
  <si>
    <t>Texto 7</t>
  </si>
  <si>
    <t>Observação 7</t>
  </si>
  <si>
    <t>Observação 8</t>
  </si>
  <si>
    <t>Texto 9</t>
  </si>
  <si>
    <t>Observação 9</t>
  </si>
  <si>
    <t>Observação 10</t>
  </si>
  <si>
    <t>Texto 11</t>
  </si>
  <si>
    <t>Observação 11</t>
  </si>
  <si>
    <t>Observação 12</t>
  </si>
  <si>
    <t>Texto 13</t>
  </si>
  <si>
    <t>Observação 13</t>
  </si>
  <si>
    <t>Observação 14</t>
  </si>
  <si>
    <t>Texto 15</t>
  </si>
  <si>
    <t>Observação 15</t>
  </si>
  <si>
    <t>Observação 16</t>
  </si>
  <si>
    <t>Texto 17</t>
  </si>
  <si>
    <t>Observação 17</t>
  </si>
  <si>
    <t>Observação 18</t>
  </si>
  <si>
    <t>Texto 19</t>
  </si>
  <si>
    <t>Observação 19</t>
  </si>
  <si>
    <t>Observação 20</t>
  </si>
  <si>
    <t>Texto 21</t>
  </si>
  <si>
    <t>Observação 21</t>
  </si>
  <si>
    <t>Observação 22</t>
  </si>
  <si>
    <t>Texto 23</t>
  </si>
  <si>
    <t>Observação 23</t>
  </si>
  <si>
    <t>Observação 24</t>
  </si>
  <si>
    <t>Texto 25</t>
  </si>
  <si>
    <t>Observação 25</t>
  </si>
  <si>
    <t>Observação 26</t>
  </si>
  <si>
    <t>Texto 27</t>
  </si>
  <si>
    <t>Observação 27</t>
  </si>
  <si>
    <t>Observação 28</t>
  </si>
  <si>
    <t>Texto 29</t>
  </si>
  <si>
    <t>Observação 29</t>
  </si>
  <si>
    <t>Observação 30</t>
  </si>
  <si>
    <t>Texto 31</t>
  </si>
  <si>
    <t>Observação 31</t>
  </si>
  <si>
    <t>Observação 32</t>
  </si>
  <si>
    <t>Texto 33</t>
  </si>
  <si>
    <t>Observação 33</t>
  </si>
  <si>
    <t>Observação 34</t>
  </si>
  <si>
    <t>Texto 35</t>
  </si>
  <si>
    <t>Observação 35</t>
  </si>
  <si>
    <t>Observação 36</t>
  </si>
  <si>
    <t>Texto 34</t>
  </si>
  <si>
    <t>Observação 37</t>
  </si>
  <si>
    <t>Observação 38</t>
  </si>
  <si>
    <t>Observação 39</t>
  </si>
  <si>
    <t>Observação 40</t>
  </si>
  <si>
    <t>Observação 41</t>
  </si>
  <si>
    <t>Observação 42</t>
  </si>
  <si>
    <t>Observação 43</t>
  </si>
  <si>
    <t>Observação 44</t>
  </si>
  <si>
    <t>Observação 45</t>
  </si>
  <si>
    <t>Observação 46</t>
  </si>
  <si>
    <t>Observação 47</t>
  </si>
  <si>
    <t>Observação 48</t>
  </si>
  <si>
    <t>Observação 49</t>
  </si>
  <si>
    <t>trincas na pista/acostamento</t>
  </si>
  <si>
    <t>Texto 6</t>
  </si>
  <si>
    <t>Texto 10</t>
  </si>
  <si>
    <t>Texto 16</t>
  </si>
  <si>
    <t>Texto 22</t>
  </si>
  <si>
    <t>Texto 28</t>
  </si>
  <si>
    <t>Sacaria de Solo Cimento e Enrocamento de Pedra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</si>
</sst>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8"/>
      <name val="Calibri"/>
      <family val="2"/>
    </font>
    <font>
      <sz val="10"/>
      <name val="Aptos"/>
      <family val="2"/>
    </font>
    <font>
      <b/>
      <sz val="10"/>
      <color rgb="FFFFFFFF"/>
      <name val="Aptos"/>
      <family val="2"/>
    </font>
    <font>
      <sz val="10"/>
      <color rgb="FF000000"/>
      <name val="Aptos"/>
      <family val="2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9"/>
      <color indexed="81"/>
      <name val="Segoe UI"/>
      <family val="2"/>
    </font>
    <font>
      <sz val="9"/>
      <color rgb="FF000000"/>
      <name val="Apto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Aptos Narrow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385623"/>
        <bgColor indexed="64"/>
      </patternFill>
    </fill>
    <fill>
      <patternFill patternType="solid">
        <fgColor theme="0"/>
        <bgColor theme="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153D64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</borders>
  <cellStyleXfs count="7">
    <xf numFmtId="0" fontId="0" fillId="0" borderId="0"/>
    <xf numFmtId="0" fontId="3" fillId="0" borderId="0"/>
    <xf numFmtId="0" fontId="2" fillId="0" borderId="0"/>
    <xf numFmtId="0" fontId="4" fillId="0" borderId="0"/>
    <xf numFmtId="9" fontId="2" fillId="0" borderId="0" applyFont="0" applyFill="0" applyBorder="0" applyAlignment="0" applyProtection="0"/>
    <xf numFmtId="0" fontId="3" fillId="0" borderId="0"/>
    <xf numFmtId="0" fontId="1" fillId="0" borderId="0"/>
  </cellStyleXfs>
  <cellXfs count="73">
    <xf numFmtId="0" fontId="0" fillId="0" borderId="0" xfId="0"/>
    <xf numFmtId="0" fontId="7" fillId="2" borderId="0" xfId="5" applyFont="1" applyFill="1"/>
    <xf numFmtId="0" fontId="7" fillId="3" borderId="0" xfId="5" applyFont="1" applyFill="1"/>
    <xf numFmtId="0" fontId="8" fillId="4" borderId="1" xfId="6" applyFont="1" applyFill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10" fillId="3" borderId="0" xfId="5" applyFont="1" applyFill="1"/>
    <xf numFmtId="0" fontId="10" fillId="2" borderId="0" xfId="5" applyFont="1" applyFill="1"/>
    <xf numFmtId="0" fontId="5" fillId="2" borderId="1" xfId="6" applyFont="1" applyFill="1" applyBorder="1" applyAlignment="1">
      <alignment horizontal="left" vertical="top" wrapText="1"/>
    </xf>
    <xf numFmtId="0" fontId="1" fillId="2" borderId="0" xfId="6" applyFill="1"/>
    <xf numFmtId="0" fontId="1" fillId="2" borderId="1" xfId="6" applyFill="1" applyBorder="1" applyAlignment="1">
      <alignment horizontal="left" vertical="top" wrapText="1"/>
    </xf>
    <xf numFmtId="0" fontId="0" fillId="2" borderId="1" xfId="1" applyFont="1" applyFill="1" applyBorder="1" applyAlignment="1">
      <alignment horizontal="left" vertical="top" wrapText="1"/>
    </xf>
    <xf numFmtId="0" fontId="0" fillId="6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11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vertical="top" wrapText="1"/>
    </xf>
    <xf numFmtId="0" fontId="1" fillId="2" borderId="1" xfId="6" applyFill="1" applyBorder="1" applyAlignment="1">
      <alignment wrapText="1"/>
    </xf>
    <xf numFmtId="0" fontId="1" fillId="0" borderId="0" xfId="6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10" fontId="13" fillId="0" borderId="1" xfId="0" applyNumberFormat="1" applyFont="1" applyBorder="1" applyAlignment="1">
      <alignment horizontal="center" vertical="center" wrapText="1"/>
    </xf>
    <xf numFmtId="0" fontId="1" fillId="0" borderId="0" xfId="6" applyAlignment="1">
      <alignment wrapText="1"/>
    </xf>
    <xf numFmtId="0" fontId="0" fillId="11" borderId="1" xfId="1" applyFont="1" applyFill="1" applyBorder="1" applyAlignment="1">
      <alignment horizontal="left" vertical="top" wrapText="1"/>
    </xf>
    <xf numFmtId="0" fontId="1" fillId="11" borderId="1" xfId="6" applyFill="1" applyBorder="1" applyAlignment="1">
      <alignment horizontal="left" vertical="top" wrapText="1"/>
    </xf>
    <xf numFmtId="0" fontId="1" fillId="0" borderId="1" xfId="6" applyBorder="1"/>
    <xf numFmtId="0" fontId="14" fillId="0" borderId="1" xfId="0" applyFont="1" applyBorder="1" applyAlignment="1">
      <alignment wrapText="1"/>
    </xf>
    <xf numFmtId="0" fontId="5" fillId="5" borderId="1" xfId="6" applyFont="1" applyFill="1" applyBorder="1" applyAlignment="1">
      <alignment horizontal="left" vertical="top" wrapText="1"/>
    </xf>
    <xf numFmtId="14" fontId="14" fillId="0" borderId="1" xfId="0" applyNumberFormat="1" applyFont="1" applyBorder="1" applyAlignment="1">
      <alignment wrapText="1"/>
    </xf>
    <xf numFmtId="0" fontId="1" fillId="0" borderId="1" xfId="6" applyBorder="1" applyAlignment="1">
      <alignment wrapText="1"/>
    </xf>
    <xf numFmtId="0" fontId="14" fillId="11" borderId="1" xfId="0" applyFont="1" applyFill="1" applyBorder="1" applyAlignment="1">
      <alignment wrapText="1"/>
    </xf>
    <xf numFmtId="0" fontId="1" fillId="11" borderId="1" xfId="6" applyFill="1" applyBorder="1" applyAlignment="1">
      <alignment wrapText="1"/>
    </xf>
    <xf numFmtId="0" fontId="1" fillId="2" borderId="0" xfId="6" applyFill="1" applyAlignment="1">
      <alignment wrapText="1"/>
    </xf>
    <xf numFmtId="0" fontId="0" fillId="2" borderId="1" xfId="0" applyFill="1" applyBorder="1" applyAlignment="1">
      <alignment horizontal="left" vertical="top" wrapText="1"/>
    </xf>
    <xf numFmtId="0" fontId="15" fillId="13" borderId="1" xfId="0" applyFont="1" applyFill="1" applyBorder="1" applyAlignment="1">
      <alignment horizontal="left" vertical="top" wrapText="1"/>
    </xf>
    <xf numFmtId="0" fontId="16" fillId="0" borderId="3" xfId="0" applyFont="1" applyBorder="1"/>
    <xf numFmtId="0" fontId="0" fillId="7" borderId="0" xfId="0" applyFill="1"/>
    <xf numFmtId="0" fontId="10" fillId="0" borderId="0" xfId="1" applyFont="1"/>
    <xf numFmtId="14" fontId="10" fillId="0" borderId="0" xfId="1" applyNumberFormat="1" applyFont="1"/>
    <xf numFmtId="0" fontId="10" fillId="0" borderId="0" xfId="0" applyFont="1"/>
    <xf numFmtId="164" fontId="10" fillId="0" borderId="0" xfId="0" applyNumberFormat="1" applyFont="1"/>
    <xf numFmtId="0" fontId="0" fillId="0" borderId="1" xfId="0" applyBorder="1"/>
    <xf numFmtId="0" fontId="0" fillId="0" borderId="2" xfId="0" applyBorder="1"/>
    <xf numFmtId="0" fontId="1" fillId="0" borderId="0" xfId="0" applyFont="1"/>
    <xf numFmtId="14" fontId="0" fillId="0" borderId="0" xfId="0" applyNumberFormat="1"/>
    <xf numFmtId="0" fontId="0" fillId="7" borderId="0" xfId="0" applyFill="1" applyAlignment="1">
      <alignment horizontal="center"/>
    </xf>
    <xf numFmtId="0" fontId="0" fillId="12" borderId="0" xfId="0" applyFill="1" applyAlignment="1">
      <alignment horizontal="center"/>
    </xf>
    <xf numFmtId="14" fontId="0" fillId="7" borderId="0" xfId="0" applyNumberFormat="1" applyFill="1" applyAlignment="1">
      <alignment horizontal="center"/>
    </xf>
    <xf numFmtId="0" fontId="0" fillId="10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18" fillId="0" borderId="0" xfId="0" applyFont="1"/>
    <xf numFmtId="0" fontId="17" fillId="14" borderId="0" xfId="0" applyFont="1" applyFill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6" fillId="0" borderId="1" xfId="0" applyFont="1" applyBorder="1"/>
    <xf numFmtId="164" fontId="0" fillId="0" borderId="2" xfId="0" applyNumberFormat="1" applyBorder="1" applyAlignment="1">
      <alignment horizontal="left"/>
    </xf>
    <xf numFmtId="164" fontId="0" fillId="0" borderId="5" xfId="0" applyNumberFormat="1" applyBorder="1" applyAlignment="1">
      <alignment horizontal="left"/>
    </xf>
    <xf numFmtId="164" fontId="0" fillId="0" borderId="4" xfId="0" applyNumberFormat="1" applyBorder="1" applyAlignment="1">
      <alignment horizontal="left"/>
    </xf>
    <xf numFmtId="14" fontId="0" fillId="0" borderId="2" xfId="0" applyNumberFormat="1" applyBorder="1"/>
    <xf numFmtId="0" fontId="0" fillId="0" borderId="6" xfId="0" applyBorder="1"/>
    <xf numFmtId="0" fontId="10" fillId="0" borderId="0" xfId="1" applyFont="1" applyFill="1"/>
    <xf numFmtId="0" fontId="10" fillId="0" borderId="0" xfId="0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14" fontId="10" fillId="0" borderId="0" xfId="1" applyNumberFormat="1" applyFont="1" applyFill="1"/>
    <xf numFmtId="0" fontId="16" fillId="0" borderId="3" xfId="0" applyFont="1" applyFill="1" applyBorder="1"/>
    <xf numFmtId="0" fontId="10" fillId="0" borderId="0" xfId="0" applyFont="1" applyFill="1"/>
    <xf numFmtId="0" fontId="16" fillId="0" borderId="1" xfId="0" applyFont="1" applyFill="1" applyBorder="1"/>
    <xf numFmtId="164" fontId="0" fillId="0" borderId="2" xfId="0" applyNumberFormat="1" applyFill="1" applyBorder="1" applyAlignment="1">
      <alignment horizontal="left"/>
    </xf>
    <xf numFmtId="0" fontId="0" fillId="0" borderId="0" xfId="0" applyFill="1"/>
    <xf numFmtId="0" fontId="0" fillId="0" borderId="1" xfId="0" applyFill="1" applyBorder="1"/>
    <xf numFmtId="0" fontId="18" fillId="0" borderId="0" xfId="0" applyFont="1" applyFill="1"/>
    <xf numFmtId="0" fontId="0" fillId="0" borderId="2" xfId="0" applyFill="1" applyBorder="1"/>
    <xf numFmtId="14" fontId="0" fillId="0" borderId="2" xfId="0" applyNumberFormat="1" applyFill="1" applyBorder="1"/>
    <xf numFmtId="0" fontId="0" fillId="0" borderId="6" xfId="0" applyFill="1" applyBorder="1"/>
  </cellXfs>
  <cellStyles count="7">
    <cellStyle name="Normal" xfId="0" builtinId="0"/>
    <cellStyle name="Normal 2" xfId="1" xr:uid="{4FF2BA7A-1823-452A-9A2B-25A7FA42DA43}"/>
    <cellStyle name="Normal 3" xfId="2" xr:uid="{C16E9034-4ACE-4D35-A327-B5730E85DA1E}"/>
    <cellStyle name="Normal 3 2" xfId="3" xr:uid="{FBA49E50-8990-4FC4-A0CD-2DAF835A3818}"/>
    <cellStyle name="Normal 4" xfId="5" xr:uid="{9C38BA99-C032-448C-B3A8-B71381A34394}"/>
    <cellStyle name="Normal 5" xfId="6" xr:uid="{B851EF1F-2B99-4B03-9A77-FB1EB802E6E5}"/>
    <cellStyle name="Porcentagem 2" xfId="4" xr:uid="{13B7BBA6-E886-4A75-A513-9A18F1BEC62A}"/>
  </cellStyles>
  <dxfs count="9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ck">
          <color auto="1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  <fill>
        <patternFill patternType="solid">
          <fgColor indexed="64"/>
          <bgColor theme="3" tint="9.9978637043366805E-2"/>
        </patternFill>
      </fill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</xdr:row>
      <xdr:rowOff>133348</xdr:rowOff>
    </xdr:from>
    <xdr:to>
      <xdr:col>1</xdr:col>
      <xdr:colOff>0</xdr:colOff>
      <xdr:row>23</xdr:row>
      <xdr:rowOff>168088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A7E29205-F8CA-4598-BC59-5B310C6F5614}"/>
            </a:ext>
          </a:extLst>
        </xdr:cNvPr>
        <xdr:cNvSpPr txBox="1"/>
      </xdr:nvSpPr>
      <xdr:spPr>
        <a:xfrm>
          <a:off x="114300" y="323848"/>
          <a:ext cx="8525435" cy="5447181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1100" b="1"/>
            <a:t>Resumo Geral: </a:t>
          </a:r>
        </a:p>
        <a:p>
          <a:pPr algn="l"/>
          <a:r>
            <a:rPr lang="pt-BR" sz="1100" b="1"/>
            <a:t>Método de cálculo dos parâmetros</a:t>
          </a:r>
          <a:r>
            <a:rPr lang="pt-BR" sz="1100" b="1" baseline="0"/>
            <a:t> e dos indicadores:</a:t>
          </a:r>
        </a:p>
        <a:p>
          <a:pPr algn="l"/>
          <a:endParaRPr lang="pt-BR" sz="1100" b="1" baseline="0"/>
        </a:p>
        <a:p>
          <a:pPr algn="l"/>
          <a:r>
            <a:rPr lang="pt-BR" sz="1100" b="1"/>
            <a:t> Parâmetros</a:t>
          </a:r>
          <a:r>
            <a:rPr lang="pt-BR" sz="1100" b="1" baseline="0"/>
            <a:t> de manutenção:</a:t>
          </a:r>
        </a:p>
        <a:p>
          <a:pPr algn="l"/>
          <a:endParaRPr lang="pt-BR" sz="1100" b="0" baseline="0"/>
        </a:p>
        <a:p>
          <a:r>
            <a:rPr lang="pt-BR" b="1"/>
            <a:t>Parâmetros de desempenho – Estabilidade de Terraplenos e Obras de Contenção:</a:t>
          </a:r>
          <a:endParaRPr lang="pt-BR"/>
        </a:p>
        <a:p>
          <a:endParaRPr lang="pt-BR"/>
        </a:p>
        <a:p>
          <a:r>
            <a:rPr lang="pt-BR"/>
            <a:t>(1) </a:t>
          </a:r>
          <a:r>
            <a:rPr lang="pt-BR" b="1"/>
            <a:t>Concessões: todas as concessões</a:t>
          </a:r>
          <a:br>
            <a:rPr lang="pt-BR"/>
          </a:br>
          <a:r>
            <a:rPr lang="pt-BR"/>
            <a:t>Ausência total de terraplenos ou obras de contenção com problemas emergenciais, de qualquer natureza, que, em curto prazo, possam colocar em risco a segurança dos usuários.</a:t>
          </a:r>
          <a:br>
            <a:rPr lang="pt-BR"/>
          </a:br>
          <a:r>
            <a:rPr lang="pt-BR"/>
            <a:t>Será considerado “atendido” quando os ativos não forem identificados com classificação “Nível 3” ou “Nível de Risco R4”, conforme o critério técnico aplicável.</a:t>
          </a:r>
        </a:p>
        <a:p>
          <a:endParaRPr lang="pt-BR"/>
        </a:p>
        <a:p>
          <a:r>
            <a:rPr lang="pt-BR"/>
            <a:t>(2) </a:t>
          </a:r>
          <a:r>
            <a:rPr lang="pt-BR" b="1"/>
            <a:t>Concessões: todas as concessões</a:t>
          </a:r>
          <a:br>
            <a:rPr lang="pt-BR"/>
          </a:br>
          <a:r>
            <a:rPr lang="pt-BR"/>
            <a:t>Mapeamento e classificação anual de terraplenos e obras de contenção quanto ao perigo e riscos de movimentos gravitacionais de massa.</a:t>
          </a:r>
          <a:br>
            <a:rPr lang="pt-BR"/>
          </a:br>
          <a:r>
            <a:rPr lang="pt-BR"/>
            <a:t>O atendimento será verificado mediante a comprovação documental da classificação de 100% dos ativos previstos.</a:t>
          </a:r>
        </a:p>
        <a:p>
          <a:endParaRPr lang="pt-BR"/>
        </a:p>
        <a:p>
          <a:r>
            <a:rPr lang="pt-BR"/>
            <a:t>(3) </a:t>
          </a:r>
          <a:r>
            <a:rPr lang="pt-BR" b="1"/>
            <a:t>Concessões: Concessões específicas</a:t>
          </a:r>
          <a:br>
            <a:rPr lang="pt-BR"/>
          </a:br>
          <a:r>
            <a:rPr lang="pt-BR"/>
            <a:t>Terraplenos com altura superior a 8 metros (h &gt; 8m) e contenções associadas devem apresentar Nível de Risco R1 (baixo).</a:t>
          </a:r>
          <a:br>
            <a:rPr lang="pt-BR"/>
          </a:br>
          <a:r>
            <a:rPr lang="pt-BR"/>
            <a:t>O parâmetro será considerado “atendido” quando todos os ativos com h &gt; 8m forem identificados formalmente como “Nível de Risco R1”.</a:t>
          </a:r>
        </a:p>
        <a:p>
          <a:endParaRPr lang="pt-BR"/>
        </a:p>
        <a:p>
          <a:r>
            <a:rPr lang="pt-BR"/>
            <a:t>(4) </a:t>
          </a:r>
          <a:r>
            <a:rPr lang="pt-BR" b="1"/>
            <a:t>Concessões: todas as concessões</a:t>
          </a:r>
          <a:br>
            <a:rPr lang="pt-BR"/>
          </a:br>
          <a:r>
            <a:rPr lang="pt-BR"/>
            <a:t>Ausência total de estruturas instáveis ou com problemas construtivos ou desgastes que comprometam sua funcionalidade ou segurança.</a:t>
          </a:r>
          <a:br>
            <a:rPr lang="pt-BR"/>
          </a:br>
          <a:r>
            <a:rPr lang="pt-BR"/>
            <a:t>Será considerado “atendido” quando os ativos não forem classificados como “Nível 3” ou “Nível de Risco R4”, evidenciando que não há estruturas instáveis, com falhas construtivas ou desgaste acentuado.</a:t>
          </a:r>
        </a:p>
        <a:p>
          <a:pPr algn="l"/>
          <a:br>
            <a:rPr lang="pt-BR" sz="1100" b="0"/>
          </a:br>
          <a:endParaRPr lang="pt-BR" sz="1100" b="0"/>
        </a:p>
      </xdr:txBody>
    </xdr:sp>
    <xdr:clientData/>
  </xdr:twoCellAnchor>
  <xdr:twoCellAnchor>
    <xdr:from>
      <xdr:col>3</xdr:col>
      <xdr:colOff>0</xdr:colOff>
      <xdr:row>7</xdr:row>
      <xdr:rowOff>123825</xdr:rowOff>
    </xdr:from>
    <xdr:to>
      <xdr:col>9</xdr:col>
      <xdr:colOff>1680882</xdr:colOff>
      <xdr:row>17</xdr:row>
      <xdr:rowOff>13607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A0B27129-114E-4877-8279-A81F0BE71CC8}"/>
            </a:ext>
          </a:extLst>
        </xdr:cNvPr>
        <xdr:cNvSpPr txBox="1"/>
      </xdr:nvSpPr>
      <xdr:spPr>
        <a:xfrm>
          <a:off x="9553575" y="3267075"/>
          <a:ext cx="11444007" cy="1794782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1000" b="1"/>
            <a:t>Observação: </a:t>
          </a:r>
          <a:br>
            <a:rPr lang="pt-BR" sz="1000" b="1"/>
          </a:br>
          <a:r>
            <a:rPr lang="pt-BR" sz="1000" b="0"/>
            <a:t>Em</a:t>
          </a:r>
          <a:r>
            <a:rPr lang="pt-BR" sz="1000" b="1"/>
            <a:t> limite </a:t>
          </a:r>
          <a:r>
            <a:rPr lang="pt-BR" sz="1000"/>
            <a:t>apresenta-se limite contratual definido para o parâmetro de desempenho, quando aplicável. </a:t>
          </a:r>
          <a:br>
            <a:rPr lang="pt-BR" sz="1000"/>
          </a:br>
          <a:r>
            <a:rPr lang="pt-BR" sz="1000" b="0"/>
            <a:t>Em</a:t>
          </a:r>
          <a:r>
            <a:rPr lang="pt-BR" sz="1000" b="1"/>
            <a:t> status </a:t>
          </a:r>
          <a:r>
            <a:rPr lang="pt-BR" sz="1000"/>
            <a:t>informa-se se o parâmetro foi atendido ou não atendido. </a:t>
          </a:r>
          <a:br>
            <a:rPr lang="pt-BR" sz="1000"/>
          </a:br>
          <a:r>
            <a:rPr lang="pt-BR" sz="1000" b="0"/>
            <a:t>Em </a:t>
          </a:r>
          <a:r>
            <a:rPr lang="pt-BR" sz="1000" b="1"/>
            <a:t>unid. </a:t>
          </a:r>
          <a:r>
            <a:rPr lang="pt-BR" sz="1000"/>
            <a:t>Apresenta-se a unidade para o ativo avaliado. </a:t>
          </a:r>
          <a:br>
            <a:rPr lang="pt-BR" sz="1000"/>
          </a:br>
          <a:r>
            <a:rPr lang="pt-BR" sz="1000"/>
            <a:t>Em </a:t>
          </a:r>
          <a:r>
            <a:rPr lang="pt-BR" sz="1000" b="1"/>
            <a:t>ativos avaliados </a:t>
          </a:r>
          <a:r>
            <a:rPr lang="pt-BR" sz="1000"/>
            <a:t>informa-se o número total de segmentos ou ativos avaliados para a análise do parâmetro. </a:t>
          </a:r>
        </a:p>
        <a:p>
          <a:pPr algn="l"/>
          <a:r>
            <a:rPr lang="pt-BR" sz="1000" b="1"/>
            <a:t>Em ativos aprovados </a:t>
          </a:r>
          <a:r>
            <a:rPr lang="pt-BR" sz="1000"/>
            <a:t>informa-se o número total de segmentos ou ativos avaliados para a análise do parâmetro. </a:t>
          </a:r>
        </a:p>
        <a:p>
          <a:pPr algn="l"/>
          <a:r>
            <a:rPr lang="pt-BR" sz="1000"/>
            <a:t>Em </a:t>
          </a:r>
          <a:r>
            <a:rPr lang="pt-BR" sz="1000" b="1"/>
            <a:t>percentual de atendimento </a:t>
          </a:r>
          <a:r>
            <a:rPr lang="pt-BR" sz="1000"/>
            <a:t>informa-se o percentual de atendimento em relação ao total de ativos, para auxiliar na identificação de eventual medida sancionatória. </a:t>
          </a:r>
        </a:p>
        <a:p>
          <a:pPr algn="l"/>
          <a:r>
            <a:rPr lang="pt-BR" sz="1000"/>
            <a:t>SI: Segmento Individual, SH Segmento homogêneo, km: quilômetro, UN: unidade. CJ: conjunto de placas</a:t>
          </a:r>
        </a:p>
      </xdr:txBody>
    </xdr:sp>
    <xdr:clientData/>
  </xdr:twoCellAnchor>
  <xdr:twoCellAnchor>
    <xdr:from>
      <xdr:col>11</xdr:col>
      <xdr:colOff>0</xdr:colOff>
      <xdr:row>8</xdr:row>
      <xdr:rowOff>0</xdr:rowOff>
    </xdr:from>
    <xdr:to>
      <xdr:col>15</xdr:col>
      <xdr:colOff>1171575</xdr:colOff>
      <xdr:row>16</xdr:row>
      <xdr:rowOff>156884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CD04A02D-35CB-4DFF-ADFF-410DC224DE58}"/>
            </a:ext>
          </a:extLst>
        </xdr:cNvPr>
        <xdr:cNvSpPr txBox="1"/>
      </xdr:nvSpPr>
      <xdr:spPr>
        <a:xfrm>
          <a:off x="22613471" y="2745441"/>
          <a:ext cx="12601575" cy="1680884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Observação: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denúncia espontânea apresentada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informar se houve denúncia espontânea por parâmetro de desempenho.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do último ensaio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deve-se apresentara data do último ensaio realizado para aquele parâmetro de desempenho, a partir do qual se inicia o prazo de 92 dias (três meses) para a realização de nova monitoração.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limite da nova monitoração dos ativos constantes na DE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deve-se apresentar o somatório da data inicial acrescidos dos 92 dias para a realização da monitoração por parâmetro de desempenho.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limite para apresentação da nova documentação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deve-se apresentar o somatório da data anterior acrescidos de 30 dias para a realização do documento técnico que demonstrará a correção das inconformidades (novo Informe de Manutenção, nova planilha de dados estruturados e novos relatórios de monitoração, consolidando todo o trecho concedido).</a:t>
          </a:r>
        </a:p>
      </xdr:txBody>
    </xdr:sp>
    <xdr:clientData/>
  </xdr:twoCellAnchor>
</xdr:wsDr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AB02A70-18F4-4FCB-92C5-5C415671B489}" name="Tabela2253" displayName="Tabela2253" ref="A1:AS150000" headerRowDxfId="92" dataDxfId="91" totalsRowDxfId="90">
  <autoFilter ref="A1:AS150000" xr:uid="{8F230F53-928C-4B7C-8EBB-A2BAC1723426}"/>
  <tableColumns count="45">
    <tableColumn id="1" xr3:uid="{BA9A49BB-52CF-43E8-A561-83BD093E6DF0}" name="Monitorador" totalsRowLabel="Total" dataDxfId="89" totalsRowDxfId="88"/>
    <tableColumn id="2" xr3:uid="{6517A326-09AE-450F-9404-0E4720D167BE}" name="Concessionária" dataDxfId="87" totalsRowDxfId="86"/>
    <tableColumn id="3" xr3:uid="{0B764333-0368-4BD5-893E-60DE52598466}" name="Ano Concessão" dataDxfId="85" totalsRowDxfId="84"/>
    <tableColumn id="4" xr3:uid="{76A3ABC5-A91F-4A60-8672-DAE2FBED0A69}" name="Ano Fiscalização" dataDxfId="83" totalsRowDxfId="82"/>
    <tableColumn id="5" xr3:uid="{390CB6A4-FA49-4BDA-8BB3-5ABB05045912}" name="Periodicidade" dataDxfId="81" totalsRowDxfId="80"/>
    <tableColumn id="84" xr3:uid="{D12F2F74-2487-4DFB-8805-85E861D3B19B}" name="Tipo de monitoração" dataDxfId="79" totalsRowDxfId="78"/>
    <tableColumn id="6" xr3:uid="{988551B7-4BE9-49A0-81D5-CA1FBFFC8BD4}" name="Data Inspeção" dataDxfId="77" totalsRowDxfId="76"/>
    <tableColumn id="7" xr3:uid="{505C26AF-AD6A-4886-9BBF-58FFFF661D8E}" name="Rodovia" dataDxfId="75" totalsRowDxfId="74"/>
    <tableColumn id="8" xr3:uid="{70A189D3-542E-473C-822E-0269FF8B72FD}" name="UF" dataDxfId="73" totalsRowDxfId="72"/>
    <tableColumn id="11" xr3:uid="{15B54F24-B2BB-4C26-BF50-AD1DEB4C3BF3}" name="Tipo de Pista" dataDxfId="71" totalsRowDxfId="70"/>
    <tableColumn id="56" xr3:uid="{5BA99846-4D71-4716-91CB-F48A7CB1A839}" name="km referencial" dataDxfId="69" totalsRowDxfId="68"/>
    <tableColumn id="55" xr3:uid="{9B9A2897-0181-4C8F-8408-588F4AD589B6}" name="Latitude referencial" dataDxfId="67" totalsRowDxfId="66"/>
    <tableColumn id="54" xr3:uid="{BCD71FEB-9B34-4F3D-B761-43381AEAA673}" name="Longitude referencial" dataDxfId="65" totalsRowDxfId="64"/>
    <tableColumn id="52" xr3:uid="{07554C03-5588-4173-9C44-7A18F95EF381}" name="Sentido" dataDxfId="63" totalsRowDxfId="62"/>
    <tableColumn id="51" xr3:uid="{4E5226B8-BDDC-4269-AA20-E2B944B813B5}" name="Direção" dataDxfId="61" totalsRowDxfId="60"/>
    <tableColumn id="50" xr3:uid="{9ED6D587-D7B1-493E-AD38-8BE19BC0975E}" name="km inicial" dataDxfId="59" totalsRowDxfId="58"/>
    <tableColumn id="49" xr3:uid="{CF41E021-6EAF-4B09-9971-C05D214245AD}" name="km final" dataDxfId="57" totalsRowDxfId="56"/>
    <tableColumn id="12" xr3:uid="{912C2C49-7AA0-4722-ABC1-44DEB40449A7}" name="Extensão (m)" dataDxfId="55" totalsRowDxfId="54"/>
    <tableColumn id="62" xr3:uid="{F4AD7CA3-CA41-48B4-877B-518456C7543F}" name="Tipo de relevo" dataDxfId="53" totalsRowDxfId="52"/>
    <tableColumn id="13" xr3:uid="{0BAF01D4-0B72-47C0-AD11-F663987FD201}" name="Identificação do Terrapleno/Contenção" dataDxfId="51" totalsRowDxfId="50"/>
    <tableColumn id="61" xr3:uid="{4C5AB8CF-ED43-40F2-8C5D-134FA47393A4}" name="Classificação do Ativo" dataDxfId="49" totalsRowDxfId="48"/>
    <tableColumn id="10" xr3:uid="{F1D32A08-5E70-4F5B-86D0-D19DB2D3D0D7}" name="Tipo de Terrapleno" dataDxfId="47" totalsRowDxfId="46"/>
    <tableColumn id="58" xr3:uid="{36F84E0F-B98F-4980-B573-09AD0E0CEB3D}" name="Tipo de Estrutura" dataDxfId="45" totalsRowDxfId="44"/>
    <tableColumn id="44" xr3:uid="{1EB57755-3D08-4D9E-A4AE-0641BABAF44F}" name="Inclinação (°)" dataDxfId="43" totalsRowDxfId="42"/>
    <tableColumn id="22" xr3:uid="{2974DC43-D64C-48E3-A0BA-92FDDB0CCF9C}" name="Distância acostamento (m)" dataDxfId="41" totalsRowDxfId="40"/>
    <tableColumn id="33" xr3:uid="{6EA2133A-A391-4B94-A408-8BB0499D961C}" name="Altura (m)" dataDxfId="39" totalsRowDxfId="38"/>
    <tableColumn id="29" xr3:uid="{778400AF-9530-47B1-94DA-3FDDA9A9C9E7}" name="Classificação do Risco" dataDxfId="37" totalsRowDxfId="36"/>
    <tableColumn id="65" xr3:uid="{56C62446-BAF2-4400-9F69-977B85AEFD5B}" name="Parâmetro Terrapleno Mapeado" dataDxfId="35" totalsRowDxfId="34"/>
    <tableColumn id="63" xr3:uid="{93C7511F-001D-49A9-AB0C-79F5C35828D7}" name="Parâmetro Estrutura Instável" dataDxfId="33" totalsRowDxfId="32"/>
    <tableColumn id="27" xr3:uid="{9FB66576-0115-4C29-B985-C2EFC4816814}" name="Parâmetro Terraplenos (h&gt; [x] m) e Contenções com Nível de Risco [y]" dataDxfId="31" totalsRowDxfId="30"/>
    <tableColumn id="38" xr3:uid="{FFAB45CB-2B30-482E-B7A6-6A342F766BD4}" name="Classificação do Risco  (Ano Concessão - 1)" dataDxfId="29" totalsRowDxfId="28"/>
    <tableColumn id="36" xr3:uid="{7BF3B63A-8F16-4C8A-93BD-664058DBF086}" name="Classificação do Risco  (Ano Concessão - 2)" dataDxfId="27" totalsRowDxfId="26"/>
    <tableColumn id="77" xr3:uid="{AB6520BB-F2F6-4034-A2AA-E4FF929E16E8}" name="Tipo de instabilização" dataDxfId="25" totalsRowDxfId="24"/>
    <tableColumn id="78" xr3:uid="{C17BF132-5246-424E-BC01-243C6C9541BF}" name="Presença de água" dataDxfId="23" totalsRowDxfId="22"/>
    <tableColumn id="75" xr3:uid="{8AD17E6D-68FD-4198-BA6E-9436DF7064B5}" name="Drenagem superficial" dataDxfId="21" totalsRowDxfId="20"/>
    <tableColumn id="28" xr3:uid="{4D176757-7CBF-45DE-9439-4F71C2A315E7}" name="Condição drenagem superficial" dataDxfId="19" totalsRowDxfId="18"/>
    <tableColumn id="76" xr3:uid="{7304CC8B-212A-44EC-9125-0AF2A4F7AFA3}" name="Drenagem subterrânea" dataDxfId="17" totalsRowDxfId="16"/>
    <tableColumn id="53" xr3:uid="{730C6782-D4E6-4A9E-BC1C-8A86BF797A18}" name="Condição drenagem subterrânea" dataDxfId="15" totalsRowDxfId="14"/>
    <tableColumn id="79" xr3:uid="{3FE122DF-1217-4B4E-89FC-F9DFE7B4A14E}" name="Material resultante de deslizamento ou erosão a menos de 4 m das faixas de rolamento" dataDxfId="13" totalsRowDxfId="12"/>
    <tableColumn id="32" xr3:uid="{55C1243C-82F7-49D4-AF6D-F920DB625818}" name="Passivo Ambiental?" dataDxfId="11" totalsRowDxfId="10"/>
    <tableColumn id="83" xr3:uid="{FF8B208A-3BCF-42E9-A3BB-FE191CC4E57A}" name="Intervenção programada" dataDxfId="9" totalsRowDxfId="8"/>
    <tableColumn id="9" xr3:uid="{67A57FA3-FA35-4F45-B590-3A1994C8750C}" name="Tipo Intervenção" dataDxfId="7" totalsRowDxfId="6"/>
    <tableColumn id="82" xr3:uid="{FBDD44B6-90A5-4C71-A96A-6CE7C0FBD6EF}" name="Data programada intervenção" dataDxfId="5" totalsRowDxfId="4"/>
    <tableColumn id="81" xr3:uid="{66EA3BED-FC93-476C-8F88-CAC01C53CAA6}" name="Data máxima da intervenção (Denúncia Espontânea)" dataDxfId="3" totalsRowDxfId="2"/>
    <tableColumn id="37" xr3:uid="{D485998E-6735-43E6-82AD-70C5AF223405}" name="Observações Terraplenos" dataDxfId="1" totalsRowDxfId="0"/>
  </tableColumns>
  <tableStyleInfo name="TableStyleMedium15" showFirstColumn="0" showLastColumn="0" showRowStripes="0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9/04/relationships/namedSheetView" Target="../namedSheetViews/namedSheetView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E39C7-F664-4C17-94CE-0C6E4B654389}">
  <sheetPr>
    <tabColor theme="9" tint="0.39997558519241921"/>
  </sheetPr>
  <dimension ref="C2:Q7"/>
  <sheetViews>
    <sheetView zoomScale="85" zoomScaleNormal="85" workbookViewId="0">
      <selection activeCell="A7" sqref="A7"/>
    </sheetView>
  </sheetViews>
  <sheetFormatPr defaultColWidth="9.109375" defaultRowHeight="14.4" x14ac:dyDescent="0.3"/>
  <cols>
    <col min="1" max="1" width="129.5546875" style="6" customWidth="1"/>
    <col min="2" max="2" width="7.88671875" style="6" customWidth="1"/>
    <col min="3" max="3" width="5.88671875" style="5" customWidth="1"/>
    <col min="4" max="4" width="53" style="1" customWidth="1"/>
    <col min="5" max="5" width="46.88671875" style="1" customWidth="1"/>
    <col min="6" max="6" width="14.44140625" style="1" bestFit="1" customWidth="1"/>
    <col min="7" max="7" width="7.6640625" style="1" bestFit="1" customWidth="1"/>
    <col min="8" max="8" width="20.5546875" style="1" bestFit="1" customWidth="1"/>
    <col min="9" max="9" width="21.5546875" style="1" bestFit="1" customWidth="1"/>
    <col min="10" max="10" width="25.88671875" style="1" bestFit="1" customWidth="1"/>
    <col min="11" max="11" width="5.88671875" style="2" customWidth="1"/>
    <col min="12" max="12" width="74" style="1" customWidth="1"/>
    <col min="13" max="13" width="32.44140625" style="1" customWidth="1"/>
    <col min="14" max="14" width="26.44140625" style="1" bestFit="1" customWidth="1"/>
    <col min="15" max="15" width="38.6640625" style="1" customWidth="1"/>
    <col min="16" max="16" width="37.88671875" style="1" customWidth="1"/>
    <col min="17" max="17" width="9.109375" style="2"/>
    <col min="18" max="16384" width="9.109375" style="6"/>
  </cols>
  <sheetData>
    <row r="2" spans="4:16" x14ac:dyDescent="0.3">
      <c r="D2" s="1" t="s">
        <v>0</v>
      </c>
      <c r="L2" s="1" t="s">
        <v>1</v>
      </c>
    </row>
    <row r="3" spans="4:16" ht="27.6" x14ac:dyDescent="0.3"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L3" s="3" t="s">
        <v>2</v>
      </c>
      <c r="M3" s="3" t="s">
        <v>9</v>
      </c>
      <c r="N3" s="3" t="s">
        <v>10</v>
      </c>
      <c r="O3" s="3" t="s">
        <v>11</v>
      </c>
      <c r="P3" s="3" t="s">
        <v>12</v>
      </c>
    </row>
    <row r="4" spans="4:16" ht="36" x14ac:dyDescent="0.3">
      <c r="D4" s="17" t="s">
        <v>13</v>
      </c>
      <c r="E4" s="18" t="s">
        <v>14</v>
      </c>
      <c r="F4" s="18" t="s">
        <v>15</v>
      </c>
      <c r="G4" s="18" t="s">
        <v>16</v>
      </c>
      <c r="H4" s="18"/>
      <c r="I4" s="18"/>
      <c r="J4" s="19">
        <v>1</v>
      </c>
      <c r="L4" s="17" t="s">
        <v>13</v>
      </c>
      <c r="M4" s="4" t="s">
        <v>17</v>
      </c>
      <c r="N4" s="4" t="s">
        <v>18</v>
      </c>
      <c r="O4" s="4" t="s">
        <v>18</v>
      </c>
      <c r="P4" s="4" t="s">
        <v>18</v>
      </c>
    </row>
    <row r="5" spans="4:16" ht="36" x14ac:dyDescent="0.3">
      <c r="D5" s="17" t="s">
        <v>19</v>
      </c>
      <c r="E5" s="18" t="s">
        <v>20</v>
      </c>
      <c r="F5" s="18" t="s">
        <v>15</v>
      </c>
      <c r="G5" s="18" t="s">
        <v>16</v>
      </c>
      <c r="H5" s="18"/>
      <c r="I5" s="18"/>
      <c r="J5" s="19">
        <v>1</v>
      </c>
      <c r="L5" s="17" t="s">
        <v>19</v>
      </c>
      <c r="M5" s="4" t="s">
        <v>17</v>
      </c>
      <c r="N5" s="4" t="s">
        <v>18</v>
      </c>
      <c r="O5" s="4" t="s">
        <v>18</v>
      </c>
      <c r="P5" s="4" t="s">
        <v>18</v>
      </c>
    </row>
    <row r="6" spans="4:16" ht="24" x14ac:dyDescent="0.3">
      <c r="D6" s="17" t="s">
        <v>21</v>
      </c>
      <c r="E6" s="18" t="s">
        <v>22</v>
      </c>
      <c r="F6" s="18" t="s">
        <v>15</v>
      </c>
      <c r="G6" s="18" t="s">
        <v>16</v>
      </c>
      <c r="H6" s="18"/>
      <c r="I6" s="18"/>
      <c r="J6" s="19">
        <v>1</v>
      </c>
      <c r="L6" s="17" t="s">
        <v>21</v>
      </c>
      <c r="M6" s="4" t="s">
        <v>17</v>
      </c>
      <c r="N6" s="4" t="s">
        <v>18</v>
      </c>
      <c r="O6" s="4" t="s">
        <v>18</v>
      </c>
      <c r="P6" s="4" t="s">
        <v>18</v>
      </c>
    </row>
    <row r="7" spans="4:16" ht="36" x14ac:dyDescent="0.3">
      <c r="D7" s="17" t="s">
        <v>23</v>
      </c>
      <c r="E7" s="18" t="s">
        <v>24</v>
      </c>
      <c r="F7" s="18" t="s">
        <v>15</v>
      </c>
      <c r="G7" s="18" t="s">
        <v>16</v>
      </c>
      <c r="H7" s="18"/>
      <c r="I7" s="18"/>
      <c r="J7" s="19">
        <v>1</v>
      </c>
      <c r="L7" s="17" t="s">
        <v>23</v>
      </c>
      <c r="M7" s="4" t="s">
        <v>17</v>
      </c>
      <c r="N7" s="4" t="s">
        <v>18</v>
      </c>
      <c r="O7" s="4" t="s">
        <v>18</v>
      </c>
      <c r="P7" s="4" t="s">
        <v>18</v>
      </c>
    </row>
  </sheetData>
  <dataValidations count="1">
    <dataValidation type="list" allowBlank="1" showInputMessage="1" showErrorMessage="1" sqref="M4:M7" xr:uid="{57C853D0-04A1-4C77-AFF9-0626F810267C}">
      <formula1>"sim,não"</formula1>
    </dataValidation>
  </dataValidation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D479F-FAE3-46D4-A20B-34BBF84E9754}">
  <sheetPr>
    <tabColor theme="9"/>
  </sheetPr>
  <dimension ref="A1:AS2273"/>
  <sheetViews>
    <sheetView showGridLines="0" tabSelected="1" topLeftCell="AM28" zoomScale="85" zoomScaleNormal="85" workbookViewId="0">
      <selection activeCell="AO2" sqref="AO2:AR52"/>
    </sheetView>
  </sheetViews>
  <sheetFormatPr defaultColWidth="9.109375" defaultRowHeight="14.4" x14ac:dyDescent="0.3"/>
  <cols>
    <col min="1" max="1" width="19.88671875" customWidth="1"/>
    <col min="2" max="2" width="22.6640625" customWidth="1"/>
    <col min="3" max="3" width="19.109375" customWidth="1"/>
    <col min="4" max="4" width="19.6640625" customWidth="1"/>
    <col min="5" max="5" width="18" bestFit="1" customWidth="1"/>
    <col min="6" max="6" width="24.44140625" customWidth="1"/>
    <col min="7" max="7" width="18.109375" style="42" customWidth="1"/>
    <col min="8" max="8" width="19.33203125" customWidth="1"/>
    <col min="9" max="9" width="8.88671875" bestFit="1" customWidth="1"/>
    <col min="10" max="10" width="17.44140625" customWidth="1"/>
    <col min="11" max="11" width="19" customWidth="1"/>
    <col min="12" max="12" width="23" customWidth="1"/>
    <col min="13" max="13" width="24.109375" customWidth="1"/>
    <col min="14" max="14" width="14" customWidth="1"/>
    <col min="15" max="15" width="13.109375" customWidth="1"/>
    <col min="16" max="16" width="14.33203125" customWidth="1"/>
    <col min="17" max="17" width="13.44140625" customWidth="1"/>
    <col min="18" max="18" width="16.88671875" customWidth="1"/>
    <col min="19" max="19" width="18.44140625" customWidth="1"/>
    <col min="20" max="20" width="40" customWidth="1"/>
    <col min="21" max="21" width="24.6640625" customWidth="1"/>
    <col min="22" max="22" width="44.5546875" bestFit="1" customWidth="1"/>
    <col min="23" max="23" width="53.109375" bestFit="1" customWidth="1"/>
    <col min="24" max="24" width="17.44140625" customWidth="1"/>
    <col min="25" max="25" width="28.6640625" customWidth="1"/>
    <col min="26" max="26" width="15.88671875" customWidth="1"/>
    <col min="27" max="27" width="36.44140625" bestFit="1" customWidth="1"/>
    <col min="28" max="29" width="36.44140625" customWidth="1"/>
    <col min="30" max="30" width="68.6640625" bestFit="1" customWidth="1"/>
    <col min="31" max="31" width="50.109375" customWidth="1"/>
    <col min="32" max="32" width="43.33203125" customWidth="1"/>
    <col min="33" max="35" width="41.33203125" customWidth="1"/>
    <col min="36" max="36" width="32.6640625" customWidth="1"/>
    <col min="37" max="37" width="31.44140625" customWidth="1"/>
    <col min="38" max="38" width="34.109375" customWidth="1"/>
    <col min="39" max="39" width="82.6640625" bestFit="1" customWidth="1"/>
    <col min="40" max="40" width="22.44140625" customWidth="1"/>
    <col min="41" max="41" width="26.6640625" bestFit="1" customWidth="1"/>
    <col min="42" max="42" width="25.33203125" customWidth="1"/>
    <col min="43" max="43" width="38.5546875" customWidth="1"/>
    <col min="44" max="44" width="49.5546875" customWidth="1"/>
    <col min="45" max="45" width="29" customWidth="1"/>
    <col min="49" max="52" width="39" customWidth="1"/>
    <col min="53" max="53" width="23.33203125" customWidth="1"/>
  </cols>
  <sheetData>
    <row r="1" spans="1:45" s="34" customFormat="1" ht="15" thickBot="1" x14ac:dyDescent="0.35">
      <c r="A1" s="43" t="s">
        <v>25</v>
      </c>
      <c r="B1" s="44" t="s">
        <v>26</v>
      </c>
      <c r="C1" s="43" t="s">
        <v>27</v>
      </c>
      <c r="D1" s="43" t="s">
        <v>28</v>
      </c>
      <c r="E1" s="43" t="s">
        <v>29</v>
      </c>
      <c r="F1" s="43" t="s">
        <v>30</v>
      </c>
      <c r="G1" s="45" t="s">
        <v>31</v>
      </c>
      <c r="H1" s="44" t="s">
        <v>32</v>
      </c>
      <c r="I1" s="44" t="s">
        <v>33</v>
      </c>
      <c r="J1" s="44" t="s">
        <v>34</v>
      </c>
      <c r="K1" s="44" t="s">
        <v>35</v>
      </c>
      <c r="L1" s="44" t="s">
        <v>36</v>
      </c>
      <c r="M1" s="44" t="s">
        <v>37</v>
      </c>
      <c r="N1" s="44" t="s">
        <v>38</v>
      </c>
      <c r="O1" s="44" t="s">
        <v>39</v>
      </c>
      <c r="P1" s="44" t="s">
        <v>40</v>
      </c>
      <c r="Q1" s="44" t="s">
        <v>41</v>
      </c>
      <c r="R1" s="44" t="s">
        <v>42</v>
      </c>
      <c r="S1" s="44" t="s">
        <v>43</v>
      </c>
      <c r="T1" s="44" t="s">
        <v>44</v>
      </c>
      <c r="U1" s="44" t="s">
        <v>45</v>
      </c>
      <c r="V1" s="44" t="s">
        <v>46</v>
      </c>
      <c r="W1" s="44" t="s">
        <v>47</v>
      </c>
      <c r="X1" s="44" t="s">
        <v>48</v>
      </c>
      <c r="Y1" s="44" t="s">
        <v>49</v>
      </c>
      <c r="Z1" s="44" t="s">
        <v>50</v>
      </c>
      <c r="AA1" s="46" t="s">
        <v>51</v>
      </c>
      <c r="AB1" s="47" t="s">
        <v>52</v>
      </c>
      <c r="AC1" s="47" t="s">
        <v>53</v>
      </c>
      <c r="AD1" s="47" t="s">
        <v>54</v>
      </c>
      <c r="AE1" s="46" t="s">
        <v>55</v>
      </c>
      <c r="AF1" s="46" t="s">
        <v>56</v>
      </c>
      <c r="AG1" s="48" t="s">
        <v>57</v>
      </c>
      <c r="AH1" s="48" t="s">
        <v>58</v>
      </c>
      <c r="AI1" s="48" t="s">
        <v>59</v>
      </c>
      <c r="AJ1" s="48" t="s">
        <v>60</v>
      </c>
      <c r="AK1" s="48" t="s">
        <v>61</v>
      </c>
      <c r="AL1" s="48" t="s">
        <v>62</v>
      </c>
      <c r="AM1" s="48" t="s">
        <v>63</v>
      </c>
      <c r="AN1" s="43" t="s">
        <v>64</v>
      </c>
      <c r="AO1" s="50" t="s">
        <v>65</v>
      </c>
      <c r="AP1" s="43" t="s">
        <v>66</v>
      </c>
      <c r="AQ1" s="50" t="s">
        <v>262</v>
      </c>
      <c r="AR1" s="50" t="s">
        <v>67</v>
      </c>
      <c r="AS1" s="43" t="s">
        <v>68</v>
      </c>
    </row>
    <row r="2" spans="1:45" ht="15" thickBot="1" x14ac:dyDescent="0.35">
      <c r="A2" s="35" t="s">
        <v>270</v>
      </c>
      <c r="B2" s="51" t="s">
        <v>271</v>
      </c>
      <c r="C2" s="52">
        <v>4</v>
      </c>
      <c r="D2" s="52">
        <v>2025</v>
      </c>
      <c r="E2" s="35" t="s">
        <v>70</v>
      </c>
      <c r="F2" s="35" t="s">
        <v>71</v>
      </c>
      <c r="G2" s="36">
        <v>46125</v>
      </c>
      <c r="H2" s="33" t="s">
        <v>272</v>
      </c>
      <c r="I2" s="37" t="s">
        <v>139</v>
      </c>
      <c r="J2" s="53" t="s">
        <v>72</v>
      </c>
      <c r="K2" s="54">
        <v>420.97</v>
      </c>
      <c r="L2">
        <v>-16.123982999999999</v>
      </c>
      <c r="M2">
        <v>-48.894562999999998</v>
      </c>
      <c r="N2" s="37" t="s">
        <v>74</v>
      </c>
      <c r="O2" s="37" t="s">
        <v>75</v>
      </c>
      <c r="P2" s="54">
        <v>10.02</v>
      </c>
      <c r="Q2" s="54">
        <v>9.9</v>
      </c>
      <c r="R2" s="38">
        <v>0</v>
      </c>
      <c r="S2" s="38" t="s">
        <v>76</v>
      </c>
      <c r="T2" t="s">
        <v>274</v>
      </c>
      <c r="U2" t="s">
        <v>77</v>
      </c>
      <c r="V2" t="s">
        <v>94</v>
      </c>
      <c r="W2" s="39" t="s">
        <v>78</v>
      </c>
      <c r="X2">
        <v>60</v>
      </c>
      <c r="Y2">
        <v>2</v>
      </c>
      <c r="Z2">
        <v>2</v>
      </c>
      <c r="AA2" t="s">
        <v>79</v>
      </c>
      <c r="AB2" t="s">
        <v>80</v>
      </c>
      <c r="AC2" t="s">
        <v>80</v>
      </c>
      <c r="AD2" t="s">
        <v>80</v>
      </c>
      <c r="AE2" t="s">
        <v>79</v>
      </c>
      <c r="AF2" t="s">
        <v>79</v>
      </c>
      <c r="AG2" t="s">
        <v>81</v>
      </c>
      <c r="AH2" t="s">
        <v>82</v>
      </c>
      <c r="AI2" t="s">
        <v>83</v>
      </c>
      <c r="AJ2" t="s">
        <v>84</v>
      </c>
      <c r="AK2" t="s">
        <v>83</v>
      </c>
      <c r="AL2" t="s">
        <v>84</v>
      </c>
      <c r="AM2" t="s">
        <v>85</v>
      </c>
      <c r="AN2" t="s">
        <v>85</v>
      </c>
      <c r="AO2" s="49" t="s">
        <v>86</v>
      </c>
      <c r="AP2" s="40" t="s">
        <v>325</v>
      </c>
      <c r="AQ2" s="57">
        <v>46125</v>
      </c>
      <c r="AR2" s="57">
        <v>46125</v>
      </c>
      <c r="AS2" s="58" t="s">
        <v>326</v>
      </c>
    </row>
    <row r="3" spans="1:45" ht="15" thickBot="1" x14ac:dyDescent="0.35">
      <c r="A3" s="35" t="s">
        <v>270</v>
      </c>
      <c r="B3" s="51" t="s">
        <v>271</v>
      </c>
      <c r="C3" s="52">
        <v>4</v>
      </c>
      <c r="D3" s="52">
        <v>2025</v>
      </c>
      <c r="E3" s="35" t="s">
        <v>87</v>
      </c>
      <c r="F3" s="35" t="s">
        <v>88</v>
      </c>
      <c r="G3" s="36">
        <v>46125</v>
      </c>
      <c r="H3" s="33" t="s">
        <v>105</v>
      </c>
      <c r="I3" s="37" t="s">
        <v>139</v>
      </c>
      <c r="J3" s="53" t="s">
        <v>89</v>
      </c>
      <c r="K3" s="54">
        <v>420.86</v>
      </c>
      <c r="L3">
        <v>-16.123315000000002</v>
      </c>
      <c r="M3">
        <v>-48.894528999999999</v>
      </c>
      <c r="N3" s="37" t="s">
        <v>90</v>
      </c>
      <c r="O3" s="37" t="s">
        <v>91</v>
      </c>
      <c r="P3" s="54">
        <v>9.9</v>
      </c>
      <c r="Q3" s="54">
        <v>10.1</v>
      </c>
      <c r="R3" s="37">
        <v>1E-3</v>
      </c>
      <c r="S3" s="37" t="s">
        <v>92</v>
      </c>
      <c r="T3" t="s">
        <v>275</v>
      </c>
      <c r="U3" t="s">
        <v>93</v>
      </c>
      <c r="V3" t="s">
        <v>108</v>
      </c>
      <c r="W3" s="39" t="s">
        <v>95</v>
      </c>
      <c r="X3">
        <v>60</v>
      </c>
      <c r="Y3">
        <v>2</v>
      </c>
      <c r="Z3">
        <v>5</v>
      </c>
      <c r="AA3" t="s">
        <v>96</v>
      </c>
      <c r="AB3" t="s">
        <v>97</v>
      </c>
      <c r="AC3" t="s">
        <v>97</v>
      </c>
      <c r="AD3" t="s">
        <v>97</v>
      </c>
      <c r="AE3" t="s">
        <v>96</v>
      </c>
      <c r="AF3" t="s">
        <v>96</v>
      </c>
      <c r="AG3" t="s">
        <v>98</v>
      </c>
      <c r="AH3" t="s">
        <v>99</v>
      </c>
      <c r="AI3" t="s">
        <v>100</v>
      </c>
      <c r="AJ3" t="s">
        <v>101</v>
      </c>
      <c r="AK3" t="s">
        <v>100</v>
      </c>
      <c r="AL3" t="s">
        <v>101</v>
      </c>
      <c r="AM3" t="s">
        <v>17</v>
      </c>
      <c r="AN3" t="s">
        <v>17</v>
      </c>
      <c r="AO3" s="49" t="s">
        <v>102</v>
      </c>
      <c r="AP3" s="40"/>
      <c r="AQ3" s="57"/>
      <c r="AR3" s="57"/>
      <c r="AS3" s="58" t="s">
        <v>327</v>
      </c>
    </row>
    <row r="4" spans="1:45" ht="15" thickBot="1" x14ac:dyDescent="0.35">
      <c r="A4" s="35" t="s">
        <v>270</v>
      </c>
      <c r="B4" s="51" t="s">
        <v>271</v>
      </c>
      <c r="C4" s="52">
        <v>4</v>
      </c>
      <c r="D4" s="52">
        <v>2025</v>
      </c>
      <c r="E4" s="35" t="s">
        <v>103</v>
      </c>
      <c r="F4" s="35" t="s">
        <v>104</v>
      </c>
      <c r="G4" s="36">
        <v>46125</v>
      </c>
      <c r="H4" s="33" t="s">
        <v>105</v>
      </c>
      <c r="I4" s="37" t="s">
        <v>164</v>
      </c>
      <c r="J4" s="53" t="s">
        <v>72</v>
      </c>
      <c r="K4" s="54">
        <v>420.5</v>
      </c>
      <c r="L4">
        <v>-16.121009999999998</v>
      </c>
      <c r="M4">
        <v>-48.894447</v>
      </c>
      <c r="N4" s="37" t="s">
        <v>74</v>
      </c>
      <c r="O4" s="37" t="s">
        <v>106</v>
      </c>
      <c r="P4" s="54">
        <v>9.89</v>
      </c>
      <c r="Q4" s="54">
        <v>9.69</v>
      </c>
      <c r="R4" s="37">
        <v>2E-3</v>
      </c>
      <c r="S4" s="37" t="s">
        <v>107</v>
      </c>
      <c r="T4" t="s">
        <v>276</v>
      </c>
      <c r="U4" t="s">
        <v>77</v>
      </c>
      <c r="V4" t="s">
        <v>94</v>
      </c>
      <c r="W4" s="39" t="s">
        <v>109</v>
      </c>
      <c r="X4">
        <v>60</v>
      </c>
      <c r="Y4">
        <v>0</v>
      </c>
      <c r="Z4">
        <v>5</v>
      </c>
      <c r="AA4" t="s">
        <v>110</v>
      </c>
      <c r="AB4" t="s">
        <v>80</v>
      </c>
      <c r="AC4" t="s">
        <v>80</v>
      </c>
      <c r="AD4" t="s">
        <v>111</v>
      </c>
      <c r="AE4" t="s">
        <v>110</v>
      </c>
      <c r="AF4" t="s">
        <v>110</v>
      </c>
      <c r="AG4" t="s">
        <v>112</v>
      </c>
      <c r="AH4" t="s">
        <v>113</v>
      </c>
      <c r="AI4" t="s">
        <v>114</v>
      </c>
      <c r="AJ4" t="s">
        <v>115</v>
      </c>
      <c r="AK4" t="s">
        <v>114</v>
      </c>
      <c r="AL4" t="s">
        <v>115</v>
      </c>
      <c r="AM4" t="s">
        <v>85</v>
      </c>
      <c r="AN4" t="s">
        <v>85</v>
      </c>
      <c r="AO4" s="49" t="s">
        <v>86</v>
      </c>
      <c r="AP4" s="40" t="s">
        <v>328</v>
      </c>
      <c r="AQ4" s="57">
        <v>46125</v>
      </c>
      <c r="AR4" s="57">
        <v>46125</v>
      </c>
      <c r="AS4" s="58" t="s">
        <v>329</v>
      </c>
    </row>
    <row r="5" spans="1:45" ht="15" thickBot="1" x14ac:dyDescent="0.35">
      <c r="A5" s="35" t="s">
        <v>270</v>
      </c>
      <c r="B5" s="51" t="s">
        <v>271</v>
      </c>
      <c r="C5" s="52">
        <v>4</v>
      </c>
      <c r="D5" s="52">
        <v>2025</v>
      </c>
      <c r="E5" s="35" t="s">
        <v>116</v>
      </c>
      <c r="F5" s="35" t="s">
        <v>71</v>
      </c>
      <c r="G5" s="36">
        <v>46125</v>
      </c>
      <c r="H5" s="33" t="s">
        <v>273</v>
      </c>
      <c r="I5" s="37" t="s">
        <v>139</v>
      </c>
      <c r="J5" s="53" t="s">
        <v>89</v>
      </c>
      <c r="K5" s="54">
        <v>420.06</v>
      </c>
      <c r="L5">
        <v>-16.118031999999999</v>
      </c>
      <c r="M5">
        <v>-48.891365999999998</v>
      </c>
      <c r="N5" s="37" t="s">
        <v>90</v>
      </c>
      <c r="O5" s="37" t="s">
        <v>117</v>
      </c>
      <c r="P5" s="54">
        <v>9.67</v>
      </c>
      <c r="Q5" s="54">
        <v>9.5399999999999991</v>
      </c>
      <c r="R5" s="38">
        <v>3.0000000000000001E-3</v>
      </c>
      <c r="S5" s="38" t="s">
        <v>76</v>
      </c>
      <c r="T5" t="s">
        <v>277</v>
      </c>
      <c r="U5" t="s">
        <v>93</v>
      </c>
      <c r="V5" t="s">
        <v>108</v>
      </c>
      <c r="W5" s="39" t="s">
        <v>118</v>
      </c>
      <c r="X5">
        <v>60</v>
      </c>
      <c r="Y5">
        <v>0</v>
      </c>
      <c r="Z5">
        <v>4.5</v>
      </c>
      <c r="AA5" t="s">
        <v>119</v>
      </c>
      <c r="AB5" t="s">
        <v>97</v>
      </c>
      <c r="AC5" t="s">
        <v>97</v>
      </c>
      <c r="AD5" t="s">
        <v>80</v>
      </c>
      <c r="AE5" t="s">
        <v>119</v>
      </c>
      <c r="AF5" t="s">
        <v>119</v>
      </c>
      <c r="AG5" t="s">
        <v>120</v>
      </c>
      <c r="AH5" t="s">
        <v>121</v>
      </c>
      <c r="AI5" t="s">
        <v>83</v>
      </c>
      <c r="AJ5" t="s">
        <v>122</v>
      </c>
      <c r="AK5" t="s">
        <v>83</v>
      </c>
      <c r="AL5" t="s">
        <v>122</v>
      </c>
      <c r="AM5" t="s">
        <v>17</v>
      </c>
      <c r="AN5" t="s">
        <v>17</v>
      </c>
      <c r="AO5" s="49" t="s">
        <v>102</v>
      </c>
      <c r="AP5" s="40"/>
      <c r="AQ5" s="57"/>
      <c r="AR5" s="57"/>
      <c r="AS5" s="58" t="s">
        <v>330</v>
      </c>
    </row>
    <row r="6" spans="1:45" s="67" customFormat="1" ht="15" thickBot="1" x14ac:dyDescent="0.35">
      <c r="A6" s="59" t="s">
        <v>270</v>
      </c>
      <c r="B6" s="60" t="s">
        <v>271</v>
      </c>
      <c r="C6" s="61">
        <v>4</v>
      </c>
      <c r="D6" s="61">
        <v>2025</v>
      </c>
      <c r="E6" s="59" t="s">
        <v>70</v>
      </c>
      <c r="F6" s="59" t="s">
        <v>88</v>
      </c>
      <c r="G6" s="62">
        <v>46125</v>
      </c>
      <c r="H6" s="63" t="s">
        <v>272</v>
      </c>
      <c r="I6" s="64" t="s">
        <v>139</v>
      </c>
      <c r="J6" s="65" t="s">
        <v>72</v>
      </c>
      <c r="K6" s="66">
        <v>419.96</v>
      </c>
      <c r="L6" s="67">
        <v>-16.117353999999999</v>
      </c>
      <c r="M6" s="67">
        <v>-48.890096999999997</v>
      </c>
      <c r="N6" s="64" t="s">
        <v>74</v>
      </c>
      <c r="O6" s="64" t="s">
        <v>123</v>
      </c>
      <c r="P6" s="66">
        <v>9.65</v>
      </c>
      <c r="Q6" s="66">
        <v>9.8699999999999992</v>
      </c>
      <c r="R6" s="64">
        <v>4.0000000000000001E-3</v>
      </c>
      <c r="S6" s="64" t="s">
        <v>92</v>
      </c>
      <c r="T6" s="67" t="s">
        <v>278</v>
      </c>
      <c r="U6" s="67" t="s">
        <v>77</v>
      </c>
      <c r="V6" s="67" t="s">
        <v>94</v>
      </c>
      <c r="W6" s="68" t="s">
        <v>124</v>
      </c>
      <c r="X6" s="67">
        <v>60</v>
      </c>
      <c r="Y6" s="67">
        <v>0</v>
      </c>
      <c r="Z6" s="67">
        <v>5</v>
      </c>
      <c r="AA6" s="67" t="s">
        <v>125</v>
      </c>
      <c r="AB6" s="67" t="s">
        <v>80</v>
      </c>
      <c r="AC6" s="67" t="s">
        <v>80</v>
      </c>
      <c r="AD6" s="67" t="s">
        <v>97</v>
      </c>
      <c r="AE6" s="67" t="s">
        <v>125</v>
      </c>
      <c r="AF6" s="67" t="s">
        <v>125</v>
      </c>
      <c r="AG6" s="67" t="s">
        <v>126</v>
      </c>
      <c r="AH6" s="67" t="s">
        <v>127</v>
      </c>
      <c r="AI6" s="67" t="s">
        <v>100</v>
      </c>
      <c r="AJ6" s="67" t="s">
        <v>128</v>
      </c>
      <c r="AK6" s="67" t="s">
        <v>100</v>
      </c>
      <c r="AL6" s="67" t="s">
        <v>128</v>
      </c>
      <c r="AM6" s="67" t="s">
        <v>85</v>
      </c>
      <c r="AN6" s="67" t="s">
        <v>85</v>
      </c>
      <c r="AO6" s="69" t="s">
        <v>86</v>
      </c>
      <c r="AP6" s="70" t="s">
        <v>331</v>
      </c>
      <c r="AQ6" s="71">
        <v>46125</v>
      </c>
      <c r="AR6" s="71">
        <v>46125</v>
      </c>
      <c r="AS6" s="72" t="s">
        <v>332</v>
      </c>
    </row>
    <row r="7" spans="1:45" ht="15" thickBot="1" x14ac:dyDescent="0.35">
      <c r="A7" s="35" t="s">
        <v>270</v>
      </c>
      <c r="B7" s="51" t="s">
        <v>271</v>
      </c>
      <c r="C7" s="52">
        <v>4</v>
      </c>
      <c r="D7" s="52">
        <v>2025</v>
      </c>
      <c r="E7" s="35" t="s">
        <v>87</v>
      </c>
      <c r="F7" s="35" t="s">
        <v>104</v>
      </c>
      <c r="G7" s="36">
        <v>46125</v>
      </c>
      <c r="H7" s="33" t="s">
        <v>105</v>
      </c>
      <c r="I7" s="37" t="s">
        <v>139</v>
      </c>
      <c r="J7" s="53" t="s">
        <v>89</v>
      </c>
      <c r="K7" s="54">
        <v>419.7</v>
      </c>
      <c r="L7">
        <v>-16.116225</v>
      </c>
      <c r="M7">
        <v>-48.88823</v>
      </c>
      <c r="N7" s="37" t="s">
        <v>90</v>
      </c>
      <c r="O7" s="37" t="s">
        <v>129</v>
      </c>
      <c r="P7" s="54">
        <v>9.4499999999999993</v>
      </c>
      <c r="Q7" s="54">
        <v>9.6</v>
      </c>
      <c r="R7" s="37">
        <v>5.0000000000000001E-3</v>
      </c>
      <c r="S7" s="37" t="s">
        <v>107</v>
      </c>
      <c r="T7" t="s">
        <v>279</v>
      </c>
      <c r="U7" t="s">
        <v>93</v>
      </c>
      <c r="V7" t="s">
        <v>108</v>
      </c>
      <c r="W7" s="39" t="s">
        <v>130</v>
      </c>
      <c r="X7">
        <v>60</v>
      </c>
      <c r="Y7">
        <v>3</v>
      </c>
      <c r="Z7">
        <v>5</v>
      </c>
      <c r="AA7" t="s">
        <v>131</v>
      </c>
      <c r="AB7" t="s">
        <v>97</v>
      </c>
      <c r="AC7" t="s">
        <v>97</v>
      </c>
      <c r="AD7" t="s">
        <v>111</v>
      </c>
      <c r="AE7" t="s">
        <v>131</v>
      </c>
      <c r="AF7" t="s">
        <v>131</v>
      </c>
      <c r="AG7" t="s">
        <v>132</v>
      </c>
      <c r="AH7" t="s">
        <v>82</v>
      </c>
      <c r="AI7" t="s">
        <v>114</v>
      </c>
      <c r="AJ7" t="s">
        <v>84</v>
      </c>
      <c r="AK7" t="s">
        <v>114</v>
      </c>
      <c r="AL7" t="s">
        <v>84</v>
      </c>
      <c r="AM7" t="s">
        <v>17</v>
      </c>
      <c r="AN7" t="s">
        <v>17</v>
      </c>
      <c r="AO7" s="49" t="s">
        <v>86</v>
      </c>
      <c r="AP7" s="40" t="s">
        <v>394</v>
      </c>
      <c r="AQ7" s="57">
        <v>46126</v>
      </c>
      <c r="AR7" s="57">
        <v>46125</v>
      </c>
      <c r="AS7" s="58" t="s">
        <v>333</v>
      </c>
    </row>
    <row r="8" spans="1:45" ht="15" thickBot="1" x14ac:dyDescent="0.35">
      <c r="A8" s="35" t="s">
        <v>270</v>
      </c>
      <c r="B8" s="51" t="s">
        <v>271</v>
      </c>
      <c r="C8" s="52">
        <v>4</v>
      </c>
      <c r="D8" s="52">
        <v>2025</v>
      </c>
      <c r="E8" s="35" t="s">
        <v>103</v>
      </c>
      <c r="F8" s="35" t="s">
        <v>71</v>
      </c>
      <c r="G8" s="36">
        <v>46125</v>
      </c>
      <c r="H8" s="33" t="s">
        <v>105</v>
      </c>
      <c r="I8" s="37" t="s">
        <v>164</v>
      </c>
      <c r="J8" s="53" t="s">
        <v>72</v>
      </c>
      <c r="K8" s="54">
        <v>419.5</v>
      </c>
      <c r="L8">
        <v>-16.112041000000001</v>
      </c>
      <c r="M8">
        <v>-48.884805</v>
      </c>
      <c r="N8" s="37" t="s">
        <v>74</v>
      </c>
      <c r="O8" s="37" t="s">
        <v>75</v>
      </c>
      <c r="P8" s="54">
        <v>8.5399999999999991</v>
      </c>
      <c r="Q8" s="54">
        <v>8.2899999999999991</v>
      </c>
      <c r="R8" s="38">
        <v>6.0000000000000001E-3</v>
      </c>
      <c r="S8" s="38" t="s">
        <v>76</v>
      </c>
      <c r="T8" t="s">
        <v>280</v>
      </c>
      <c r="U8" t="s">
        <v>77</v>
      </c>
      <c r="V8" t="s">
        <v>94</v>
      </c>
      <c r="W8" s="39" t="s">
        <v>133</v>
      </c>
      <c r="X8">
        <v>60</v>
      </c>
      <c r="Y8">
        <v>0</v>
      </c>
      <c r="Z8">
        <v>5</v>
      </c>
      <c r="AA8" t="s">
        <v>134</v>
      </c>
      <c r="AB8" t="s">
        <v>80</v>
      </c>
      <c r="AC8" t="s">
        <v>80</v>
      </c>
      <c r="AD8" t="s">
        <v>80</v>
      </c>
      <c r="AE8" t="s">
        <v>134</v>
      </c>
      <c r="AF8" t="s">
        <v>134</v>
      </c>
      <c r="AG8" t="s">
        <v>135</v>
      </c>
      <c r="AH8" t="s">
        <v>99</v>
      </c>
      <c r="AI8" t="s">
        <v>83</v>
      </c>
      <c r="AJ8" t="s">
        <v>101</v>
      </c>
      <c r="AK8" t="s">
        <v>83</v>
      </c>
      <c r="AL8" t="s">
        <v>101</v>
      </c>
      <c r="AM8" t="s">
        <v>85</v>
      </c>
      <c r="AN8" t="s">
        <v>85</v>
      </c>
      <c r="AO8" s="49" t="s">
        <v>86</v>
      </c>
      <c r="AP8" s="40" t="s">
        <v>334</v>
      </c>
      <c r="AQ8" s="57">
        <v>46125</v>
      </c>
      <c r="AR8" s="57">
        <v>46125</v>
      </c>
      <c r="AS8" s="58" t="s">
        <v>335</v>
      </c>
    </row>
    <row r="9" spans="1:45" ht="15" thickBot="1" x14ac:dyDescent="0.35">
      <c r="A9" s="35" t="s">
        <v>270</v>
      </c>
      <c r="B9" s="51" t="s">
        <v>271</v>
      </c>
      <c r="C9" s="52">
        <v>4</v>
      </c>
      <c r="D9" s="52">
        <v>2025</v>
      </c>
      <c r="E9" s="35" t="s">
        <v>116</v>
      </c>
      <c r="F9" s="35" t="s">
        <v>88</v>
      </c>
      <c r="G9" s="36">
        <v>46125</v>
      </c>
      <c r="H9" s="33" t="s">
        <v>273</v>
      </c>
      <c r="I9" s="37" t="s">
        <v>139</v>
      </c>
      <c r="J9" s="53" t="s">
        <v>89</v>
      </c>
      <c r="K9" s="54">
        <v>419.2</v>
      </c>
      <c r="L9">
        <v>-16.113658000000001</v>
      </c>
      <c r="M9">
        <v>-48.886358999999999</v>
      </c>
      <c r="N9" s="37" t="s">
        <v>90</v>
      </c>
      <c r="O9" s="37" t="s">
        <v>91</v>
      </c>
      <c r="P9" s="54">
        <v>8.2899999999999991</v>
      </c>
      <c r="Q9" s="54">
        <v>8.5399999999999991</v>
      </c>
      <c r="R9" s="37">
        <v>7.0000000000000001E-3</v>
      </c>
      <c r="S9" s="37" t="s">
        <v>92</v>
      </c>
      <c r="T9" t="s">
        <v>281</v>
      </c>
      <c r="U9" t="s">
        <v>93</v>
      </c>
      <c r="V9" t="s">
        <v>108</v>
      </c>
      <c r="W9" s="39" t="s">
        <v>136</v>
      </c>
      <c r="X9">
        <v>60</v>
      </c>
      <c r="Y9">
        <v>1</v>
      </c>
      <c r="Z9">
        <v>4</v>
      </c>
      <c r="AA9" t="s">
        <v>137</v>
      </c>
      <c r="AB9" t="s">
        <v>97</v>
      </c>
      <c r="AC9" t="s">
        <v>97</v>
      </c>
      <c r="AD9" t="s">
        <v>97</v>
      </c>
      <c r="AE9" t="s">
        <v>137</v>
      </c>
      <c r="AF9" t="s">
        <v>137</v>
      </c>
      <c r="AG9" t="s">
        <v>138</v>
      </c>
      <c r="AH9" t="s">
        <v>113</v>
      </c>
      <c r="AI9" t="s">
        <v>100</v>
      </c>
      <c r="AJ9" t="s">
        <v>115</v>
      </c>
      <c r="AK9" t="s">
        <v>100</v>
      </c>
      <c r="AL9" t="s">
        <v>115</v>
      </c>
      <c r="AM9" t="s">
        <v>17</v>
      </c>
      <c r="AN9" t="s">
        <v>17</v>
      </c>
      <c r="AO9" s="49" t="s">
        <v>102</v>
      </c>
      <c r="AP9" s="40"/>
      <c r="AQ9" s="57"/>
      <c r="AR9" s="57"/>
      <c r="AS9" s="58" t="s">
        <v>336</v>
      </c>
    </row>
    <row r="10" spans="1:45" ht="15" thickBot="1" x14ac:dyDescent="0.35">
      <c r="A10" s="35" t="s">
        <v>270</v>
      </c>
      <c r="B10" s="51" t="s">
        <v>271</v>
      </c>
      <c r="C10" s="52">
        <v>4</v>
      </c>
      <c r="D10" s="52">
        <v>2025</v>
      </c>
      <c r="E10" s="35" t="s">
        <v>70</v>
      </c>
      <c r="F10" s="35" t="s">
        <v>104</v>
      </c>
      <c r="G10" s="36">
        <v>46125</v>
      </c>
      <c r="H10" s="33" t="s">
        <v>272</v>
      </c>
      <c r="I10" s="37" t="s">
        <v>139</v>
      </c>
      <c r="J10" s="53" t="s">
        <v>72</v>
      </c>
      <c r="K10" s="54">
        <v>419.18</v>
      </c>
      <c r="L10">
        <v>-16.111595000000001</v>
      </c>
      <c r="M10">
        <v>-48.883963999999999</v>
      </c>
      <c r="N10" s="37" t="s">
        <v>74</v>
      </c>
      <c r="O10" s="37" t="s">
        <v>106</v>
      </c>
      <c r="P10" s="54">
        <v>7.18</v>
      </c>
      <c r="Q10" s="54">
        <v>7</v>
      </c>
      <c r="R10" s="37">
        <v>8.0000000000000002E-3</v>
      </c>
      <c r="S10" s="37" t="s">
        <v>107</v>
      </c>
      <c r="T10" t="s">
        <v>282</v>
      </c>
      <c r="U10" t="s">
        <v>77</v>
      </c>
      <c r="V10" t="s">
        <v>94</v>
      </c>
      <c r="W10" s="39" t="s">
        <v>140</v>
      </c>
      <c r="X10">
        <v>60</v>
      </c>
      <c r="Y10">
        <v>3</v>
      </c>
      <c r="Z10">
        <v>3</v>
      </c>
      <c r="AA10" t="s">
        <v>141</v>
      </c>
      <c r="AB10" t="s">
        <v>80</v>
      </c>
      <c r="AC10" t="s">
        <v>80</v>
      </c>
      <c r="AD10" t="s">
        <v>111</v>
      </c>
      <c r="AE10" t="s">
        <v>141</v>
      </c>
      <c r="AF10" t="s">
        <v>141</v>
      </c>
      <c r="AG10" t="s">
        <v>142</v>
      </c>
      <c r="AH10" t="s">
        <v>121</v>
      </c>
      <c r="AI10" t="s">
        <v>114</v>
      </c>
      <c r="AJ10" t="s">
        <v>122</v>
      </c>
      <c r="AK10" t="s">
        <v>114</v>
      </c>
      <c r="AL10" t="s">
        <v>122</v>
      </c>
      <c r="AM10" t="s">
        <v>85</v>
      </c>
      <c r="AN10" t="s">
        <v>85</v>
      </c>
      <c r="AO10" s="49" t="s">
        <v>86</v>
      </c>
      <c r="AP10" s="40" t="s">
        <v>337</v>
      </c>
      <c r="AQ10" s="57">
        <v>46125</v>
      </c>
      <c r="AR10" s="57">
        <v>46125</v>
      </c>
      <c r="AS10" s="58" t="s">
        <v>338</v>
      </c>
    </row>
    <row r="11" spans="1:45" ht="15" thickBot="1" x14ac:dyDescent="0.35">
      <c r="A11" s="35" t="s">
        <v>270</v>
      </c>
      <c r="B11" s="51" t="s">
        <v>271</v>
      </c>
      <c r="C11" s="52">
        <v>4</v>
      </c>
      <c r="D11" s="52">
        <v>2025</v>
      </c>
      <c r="E11" s="35" t="s">
        <v>87</v>
      </c>
      <c r="F11" s="35" t="s">
        <v>71</v>
      </c>
      <c r="G11" s="36">
        <v>46125</v>
      </c>
      <c r="H11" s="33" t="s">
        <v>105</v>
      </c>
      <c r="I11" s="37" t="s">
        <v>139</v>
      </c>
      <c r="J11" s="53" t="s">
        <v>89</v>
      </c>
      <c r="K11" s="54">
        <v>419.1</v>
      </c>
      <c r="L11">
        <v>-16.111111000000001</v>
      </c>
      <c r="M11">
        <v>-48.883035999999997</v>
      </c>
      <c r="N11" s="37" t="s">
        <v>90</v>
      </c>
      <c r="O11" s="37" t="s">
        <v>117</v>
      </c>
      <c r="P11" s="54">
        <v>7.08</v>
      </c>
      <c r="Q11" s="54">
        <v>7.2</v>
      </c>
      <c r="R11" s="38">
        <v>8.9999999999999993E-3</v>
      </c>
      <c r="S11" s="38" t="s">
        <v>76</v>
      </c>
      <c r="T11" t="s">
        <v>283</v>
      </c>
      <c r="U11" t="s">
        <v>93</v>
      </c>
      <c r="V11" t="s">
        <v>108</v>
      </c>
      <c r="W11" s="39" t="s">
        <v>143</v>
      </c>
      <c r="X11">
        <v>60</v>
      </c>
      <c r="Y11">
        <v>0</v>
      </c>
      <c r="Z11">
        <v>5</v>
      </c>
      <c r="AA11" t="s">
        <v>79</v>
      </c>
      <c r="AB11" t="s">
        <v>97</v>
      </c>
      <c r="AC11" t="s">
        <v>97</v>
      </c>
      <c r="AD11" t="s">
        <v>80</v>
      </c>
      <c r="AE11" t="s">
        <v>79</v>
      </c>
      <c r="AF11" t="s">
        <v>79</v>
      </c>
      <c r="AG11" t="s">
        <v>144</v>
      </c>
      <c r="AH11" t="s">
        <v>127</v>
      </c>
      <c r="AI11" t="s">
        <v>83</v>
      </c>
      <c r="AJ11" t="s">
        <v>128</v>
      </c>
      <c r="AK11" t="s">
        <v>83</v>
      </c>
      <c r="AL11" t="s">
        <v>128</v>
      </c>
      <c r="AM11" t="s">
        <v>17</v>
      </c>
      <c r="AN11" t="s">
        <v>17</v>
      </c>
      <c r="AO11" s="49" t="s">
        <v>102</v>
      </c>
      <c r="AP11" s="40"/>
      <c r="AQ11" s="57"/>
      <c r="AR11" s="57"/>
      <c r="AS11" s="58" t="s">
        <v>339</v>
      </c>
    </row>
    <row r="12" spans="1:45" ht="15" thickBot="1" x14ac:dyDescent="0.35">
      <c r="A12" s="35" t="s">
        <v>270</v>
      </c>
      <c r="B12" s="51" t="s">
        <v>271</v>
      </c>
      <c r="C12" s="52">
        <v>4</v>
      </c>
      <c r="D12" s="52">
        <v>2025</v>
      </c>
      <c r="E12" s="35" t="s">
        <v>103</v>
      </c>
      <c r="F12" s="35" t="s">
        <v>88</v>
      </c>
      <c r="G12" s="36">
        <v>46125</v>
      </c>
      <c r="H12" s="33" t="s">
        <v>105</v>
      </c>
      <c r="I12" s="37" t="s">
        <v>164</v>
      </c>
      <c r="J12" s="53" t="s">
        <v>72</v>
      </c>
      <c r="K12" s="54">
        <v>418.95</v>
      </c>
      <c r="L12">
        <v>-16.110679000000001</v>
      </c>
      <c r="M12">
        <v>-48.881216999999999</v>
      </c>
      <c r="N12" s="37" t="s">
        <v>74</v>
      </c>
      <c r="O12" s="37" t="s">
        <v>123</v>
      </c>
      <c r="P12" s="54">
        <v>6.7</v>
      </c>
      <c r="Q12" s="54">
        <v>6.47</v>
      </c>
      <c r="R12" s="37">
        <v>0.01</v>
      </c>
      <c r="S12" s="37" t="s">
        <v>92</v>
      </c>
      <c r="T12" t="s">
        <v>284</v>
      </c>
      <c r="U12" t="s">
        <v>77</v>
      </c>
      <c r="V12" t="s">
        <v>94</v>
      </c>
      <c r="W12" s="39" t="s">
        <v>145</v>
      </c>
      <c r="X12">
        <v>60</v>
      </c>
      <c r="Y12">
        <v>0</v>
      </c>
      <c r="Z12">
        <v>7</v>
      </c>
      <c r="AA12" t="s">
        <v>96</v>
      </c>
      <c r="AB12" t="s">
        <v>80</v>
      </c>
      <c r="AC12" t="s">
        <v>80</v>
      </c>
      <c r="AD12" t="s">
        <v>97</v>
      </c>
      <c r="AE12" t="s">
        <v>96</v>
      </c>
      <c r="AF12" t="s">
        <v>96</v>
      </c>
      <c r="AG12" t="s">
        <v>146</v>
      </c>
      <c r="AH12" t="s">
        <v>82</v>
      </c>
      <c r="AI12" t="s">
        <v>100</v>
      </c>
      <c r="AJ12" t="s">
        <v>84</v>
      </c>
      <c r="AK12" t="s">
        <v>100</v>
      </c>
      <c r="AL12" t="s">
        <v>84</v>
      </c>
      <c r="AM12" t="s">
        <v>85</v>
      </c>
      <c r="AN12" t="s">
        <v>85</v>
      </c>
      <c r="AO12" s="49" t="s">
        <v>86</v>
      </c>
      <c r="AP12" s="40" t="s">
        <v>340</v>
      </c>
      <c r="AQ12" s="57">
        <v>46125</v>
      </c>
      <c r="AR12" s="57">
        <v>46125</v>
      </c>
      <c r="AS12" s="58" t="s">
        <v>341</v>
      </c>
    </row>
    <row r="13" spans="1:45" ht="15" thickBot="1" x14ac:dyDescent="0.35">
      <c r="A13" s="35" t="s">
        <v>270</v>
      </c>
      <c r="B13" s="51" t="s">
        <v>271</v>
      </c>
      <c r="C13" s="52">
        <v>4</v>
      </c>
      <c r="D13" s="52">
        <v>2025</v>
      </c>
      <c r="E13" s="35" t="s">
        <v>116</v>
      </c>
      <c r="F13" s="35" t="s">
        <v>104</v>
      </c>
      <c r="G13" s="36">
        <v>46125</v>
      </c>
      <c r="H13" s="33" t="s">
        <v>273</v>
      </c>
      <c r="I13" s="37" t="s">
        <v>139</v>
      </c>
      <c r="J13" s="53" t="s">
        <v>89</v>
      </c>
      <c r="K13" s="54">
        <v>418.9</v>
      </c>
      <c r="L13">
        <v>-16.111322999999999</v>
      </c>
      <c r="M13">
        <v>-48.883598999999997</v>
      </c>
      <c r="N13" s="37" t="s">
        <v>90</v>
      </c>
      <c r="O13" s="37" t="s">
        <v>129</v>
      </c>
      <c r="P13" s="54">
        <v>6.47</v>
      </c>
      <c r="Q13" s="54">
        <v>6.8</v>
      </c>
      <c r="R13" s="37">
        <v>1.0999999999999999E-2</v>
      </c>
      <c r="S13" s="37" t="s">
        <v>107</v>
      </c>
      <c r="T13" t="s">
        <v>285</v>
      </c>
      <c r="U13" t="s">
        <v>93</v>
      </c>
      <c r="V13" t="s">
        <v>108</v>
      </c>
      <c r="W13" s="39" t="s">
        <v>147</v>
      </c>
      <c r="X13">
        <v>60</v>
      </c>
      <c r="Y13">
        <v>1</v>
      </c>
      <c r="Z13">
        <v>4</v>
      </c>
      <c r="AA13" t="s">
        <v>110</v>
      </c>
      <c r="AB13" t="s">
        <v>97</v>
      </c>
      <c r="AC13" t="s">
        <v>97</v>
      </c>
      <c r="AD13" t="s">
        <v>111</v>
      </c>
      <c r="AE13" t="s">
        <v>110</v>
      </c>
      <c r="AF13" t="s">
        <v>110</v>
      </c>
      <c r="AG13" t="s">
        <v>138</v>
      </c>
      <c r="AH13" t="s">
        <v>99</v>
      </c>
      <c r="AI13" t="s">
        <v>114</v>
      </c>
      <c r="AJ13" t="s">
        <v>101</v>
      </c>
      <c r="AK13" t="s">
        <v>114</v>
      </c>
      <c r="AL13" t="s">
        <v>101</v>
      </c>
      <c r="AM13" t="s">
        <v>17</v>
      </c>
      <c r="AN13" t="s">
        <v>17</v>
      </c>
      <c r="AO13" s="49" t="s">
        <v>86</v>
      </c>
      <c r="AP13" s="40" t="s">
        <v>395</v>
      </c>
      <c r="AQ13" s="57">
        <v>46125</v>
      </c>
      <c r="AR13" s="57">
        <v>46125</v>
      </c>
      <c r="AS13" s="58" t="s">
        <v>342</v>
      </c>
    </row>
    <row r="14" spans="1:45" ht="15" thickBot="1" x14ac:dyDescent="0.35">
      <c r="A14" s="35" t="s">
        <v>270</v>
      </c>
      <c r="B14" s="51" t="s">
        <v>271</v>
      </c>
      <c r="C14" s="52">
        <v>4</v>
      </c>
      <c r="D14" s="52">
        <v>2025</v>
      </c>
      <c r="E14" s="35" t="s">
        <v>70</v>
      </c>
      <c r="F14" s="35" t="s">
        <v>71</v>
      </c>
      <c r="G14" s="36">
        <v>46125</v>
      </c>
      <c r="H14" s="33" t="s">
        <v>272</v>
      </c>
      <c r="I14" s="37" t="s">
        <v>139</v>
      </c>
      <c r="J14" s="53" t="s">
        <v>72</v>
      </c>
      <c r="K14" s="54">
        <v>418.8</v>
      </c>
      <c r="L14">
        <v>-16.110675000000001</v>
      </c>
      <c r="M14">
        <v>-48.882209000000003</v>
      </c>
      <c r="N14" s="37" t="s">
        <v>74</v>
      </c>
      <c r="O14" s="37" t="s">
        <v>75</v>
      </c>
      <c r="P14" s="54">
        <v>6.45</v>
      </c>
      <c r="Q14" s="54">
        <v>6.2</v>
      </c>
      <c r="R14" s="38">
        <v>1.2E-2</v>
      </c>
      <c r="S14" s="38" t="s">
        <v>76</v>
      </c>
      <c r="T14" t="s">
        <v>286</v>
      </c>
      <c r="U14" t="s">
        <v>77</v>
      </c>
      <c r="V14" t="s">
        <v>94</v>
      </c>
      <c r="W14" s="39" t="s">
        <v>148</v>
      </c>
      <c r="X14">
        <v>90</v>
      </c>
      <c r="Y14">
        <v>1</v>
      </c>
      <c r="Z14">
        <v>5</v>
      </c>
      <c r="AA14" t="s">
        <v>119</v>
      </c>
      <c r="AB14" t="s">
        <v>80</v>
      </c>
      <c r="AC14" t="s">
        <v>80</v>
      </c>
      <c r="AD14" t="s">
        <v>80</v>
      </c>
      <c r="AE14" t="s">
        <v>119</v>
      </c>
      <c r="AF14" t="s">
        <v>119</v>
      </c>
      <c r="AG14" t="s">
        <v>149</v>
      </c>
      <c r="AH14" t="s">
        <v>113</v>
      </c>
      <c r="AI14" t="s">
        <v>83</v>
      </c>
      <c r="AJ14" t="s">
        <v>115</v>
      </c>
      <c r="AK14" t="s">
        <v>83</v>
      </c>
      <c r="AL14" t="s">
        <v>115</v>
      </c>
      <c r="AM14" t="s">
        <v>85</v>
      </c>
      <c r="AN14" t="s">
        <v>85</v>
      </c>
      <c r="AO14" s="49" t="s">
        <v>86</v>
      </c>
      <c r="AP14" s="40" t="s">
        <v>343</v>
      </c>
      <c r="AQ14" s="57">
        <v>46125</v>
      </c>
      <c r="AR14" s="57">
        <v>46125</v>
      </c>
      <c r="AS14" s="58" t="s">
        <v>344</v>
      </c>
    </row>
    <row r="15" spans="1:45" ht="15" thickBot="1" x14ac:dyDescent="0.35">
      <c r="A15" s="35" t="s">
        <v>270</v>
      </c>
      <c r="B15" s="51" t="s">
        <v>271</v>
      </c>
      <c r="C15" s="52">
        <v>4</v>
      </c>
      <c r="D15" s="52">
        <v>2025</v>
      </c>
      <c r="E15" s="35" t="s">
        <v>87</v>
      </c>
      <c r="F15" s="35" t="s">
        <v>88</v>
      </c>
      <c r="G15" s="36">
        <v>46125</v>
      </c>
      <c r="H15" s="33" t="s">
        <v>105</v>
      </c>
      <c r="I15" s="37" t="s">
        <v>139</v>
      </c>
      <c r="J15" s="53" t="s">
        <v>89</v>
      </c>
      <c r="K15" s="54">
        <v>418.76</v>
      </c>
      <c r="L15">
        <v>-16.110569999999999</v>
      </c>
      <c r="M15">
        <v>-48.8797</v>
      </c>
      <c r="N15" s="37" t="s">
        <v>90</v>
      </c>
      <c r="O15" s="37" t="s">
        <v>91</v>
      </c>
      <c r="P15" s="54">
        <v>6.2</v>
      </c>
      <c r="Q15" s="54">
        <v>6.45</v>
      </c>
      <c r="R15" s="37">
        <v>1.2999999999999999E-2</v>
      </c>
      <c r="S15" s="37" t="s">
        <v>92</v>
      </c>
      <c r="T15" t="s">
        <v>287</v>
      </c>
      <c r="U15" t="s">
        <v>93</v>
      </c>
      <c r="V15" t="s">
        <v>108</v>
      </c>
      <c r="W15" s="39" t="s">
        <v>150</v>
      </c>
      <c r="X15">
        <v>60</v>
      </c>
      <c r="Y15">
        <v>2</v>
      </c>
      <c r="Z15">
        <v>5</v>
      </c>
      <c r="AA15" t="s">
        <v>125</v>
      </c>
      <c r="AB15" t="s">
        <v>97</v>
      </c>
      <c r="AC15" t="s">
        <v>97</v>
      </c>
      <c r="AD15" t="s">
        <v>97</v>
      </c>
      <c r="AE15" t="s">
        <v>125</v>
      </c>
      <c r="AF15" t="s">
        <v>125</v>
      </c>
      <c r="AG15" t="s">
        <v>393</v>
      </c>
      <c r="AH15" t="s">
        <v>121</v>
      </c>
      <c r="AI15" t="s">
        <v>100</v>
      </c>
      <c r="AJ15" t="s">
        <v>122</v>
      </c>
      <c r="AK15" t="s">
        <v>100</v>
      </c>
      <c r="AL15" t="s">
        <v>122</v>
      </c>
      <c r="AM15" t="s">
        <v>17</v>
      </c>
      <c r="AN15" t="s">
        <v>17</v>
      </c>
      <c r="AO15" s="49" t="s">
        <v>102</v>
      </c>
      <c r="AP15" s="40"/>
      <c r="AQ15" s="57"/>
      <c r="AR15" s="57"/>
      <c r="AS15" s="58" t="s">
        <v>345</v>
      </c>
    </row>
    <row r="16" spans="1:45" ht="15" thickBot="1" x14ac:dyDescent="0.35">
      <c r="A16" s="35" t="s">
        <v>270</v>
      </c>
      <c r="B16" s="51" t="s">
        <v>271</v>
      </c>
      <c r="C16" s="52">
        <v>4</v>
      </c>
      <c r="D16" s="52">
        <v>2025</v>
      </c>
      <c r="E16" s="35" t="s">
        <v>103</v>
      </c>
      <c r="F16" s="35" t="s">
        <v>104</v>
      </c>
      <c r="G16" s="36">
        <v>46125</v>
      </c>
      <c r="H16" s="33" t="s">
        <v>105</v>
      </c>
      <c r="I16" s="37" t="s">
        <v>164</v>
      </c>
      <c r="J16" s="53" t="s">
        <v>72</v>
      </c>
      <c r="K16" s="54">
        <v>418.65</v>
      </c>
      <c r="L16">
        <v>-16.110548000000001</v>
      </c>
      <c r="M16">
        <v>-48.880465999999998</v>
      </c>
      <c r="N16" s="37" t="s">
        <v>74</v>
      </c>
      <c r="O16" s="37" t="s">
        <v>106</v>
      </c>
      <c r="P16" s="54">
        <v>6.18</v>
      </c>
      <c r="Q16" s="54">
        <v>6</v>
      </c>
      <c r="R16" s="37">
        <v>1.4E-2</v>
      </c>
      <c r="S16" s="37" t="s">
        <v>107</v>
      </c>
      <c r="T16" t="s">
        <v>288</v>
      </c>
      <c r="U16" t="s">
        <v>77</v>
      </c>
      <c r="V16" t="s">
        <v>94</v>
      </c>
      <c r="W16" s="39" t="s">
        <v>151</v>
      </c>
      <c r="X16">
        <v>60</v>
      </c>
      <c r="Y16">
        <v>2</v>
      </c>
      <c r="Z16">
        <v>3</v>
      </c>
      <c r="AA16" t="s">
        <v>131</v>
      </c>
      <c r="AB16" t="s">
        <v>80</v>
      </c>
      <c r="AC16" t="s">
        <v>80</v>
      </c>
      <c r="AD16" t="s">
        <v>111</v>
      </c>
      <c r="AE16" t="s">
        <v>131</v>
      </c>
      <c r="AF16" t="s">
        <v>131</v>
      </c>
      <c r="AG16" t="s">
        <v>152</v>
      </c>
      <c r="AH16" t="s">
        <v>127</v>
      </c>
      <c r="AI16" t="s">
        <v>114</v>
      </c>
      <c r="AJ16" t="s">
        <v>128</v>
      </c>
      <c r="AK16" t="s">
        <v>114</v>
      </c>
      <c r="AL16" t="s">
        <v>128</v>
      </c>
      <c r="AM16" t="s">
        <v>85</v>
      </c>
      <c r="AN16" t="s">
        <v>85</v>
      </c>
      <c r="AO16" s="49" t="s">
        <v>86</v>
      </c>
      <c r="AP16" s="40" t="s">
        <v>346</v>
      </c>
      <c r="AQ16" s="57">
        <v>46125</v>
      </c>
      <c r="AR16" s="57">
        <v>46125</v>
      </c>
      <c r="AS16" s="58" t="s">
        <v>347</v>
      </c>
    </row>
    <row r="17" spans="1:45" ht="15" thickBot="1" x14ac:dyDescent="0.35">
      <c r="A17" s="35" t="s">
        <v>270</v>
      </c>
      <c r="B17" s="51" t="s">
        <v>271</v>
      </c>
      <c r="C17" s="52">
        <v>4</v>
      </c>
      <c r="D17" s="52">
        <v>2025</v>
      </c>
      <c r="E17" s="35" t="s">
        <v>116</v>
      </c>
      <c r="F17" s="35" t="s">
        <v>71</v>
      </c>
      <c r="G17" s="36">
        <v>46125</v>
      </c>
      <c r="H17" s="33" t="s">
        <v>273</v>
      </c>
      <c r="I17" s="37" t="s">
        <v>139</v>
      </c>
      <c r="J17" s="53" t="s">
        <v>89</v>
      </c>
      <c r="K17" s="54">
        <v>418.42</v>
      </c>
      <c r="L17">
        <v>-16.110403999999999</v>
      </c>
      <c r="M17">
        <v>-48.879451000000003</v>
      </c>
      <c r="N17" s="37" t="s">
        <v>90</v>
      </c>
      <c r="O17" s="37" t="s">
        <v>117</v>
      </c>
      <c r="P17" s="54">
        <v>6.02</v>
      </c>
      <c r="Q17" s="54">
        <v>6.18</v>
      </c>
      <c r="R17" s="38">
        <v>1.4999999999999999E-2</v>
      </c>
      <c r="S17" s="38" t="s">
        <v>76</v>
      </c>
      <c r="T17" t="s">
        <v>289</v>
      </c>
      <c r="U17" t="s">
        <v>93</v>
      </c>
      <c r="V17" t="s">
        <v>108</v>
      </c>
      <c r="W17" s="39" t="s">
        <v>153</v>
      </c>
      <c r="X17">
        <v>60</v>
      </c>
      <c r="Y17">
        <v>0</v>
      </c>
      <c r="Z17">
        <v>4</v>
      </c>
      <c r="AA17" t="s">
        <v>134</v>
      </c>
      <c r="AB17" t="s">
        <v>97</v>
      </c>
      <c r="AC17" t="s">
        <v>97</v>
      </c>
      <c r="AD17" t="s">
        <v>80</v>
      </c>
      <c r="AE17" t="s">
        <v>134</v>
      </c>
      <c r="AF17" t="s">
        <v>134</v>
      </c>
      <c r="AG17" t="s">
        <v>111</v>
      </c>
      <c r="AH17" t="s">
        <v>82</v>
      </c>
      <c r="AI17" t="s">
        <v>83</v>
      </c>
      <c r="AJ17" t="s">
        <v>84</v>
      </c>
      <c r="AK17" t="s">
        <v>83</v>
      </c>
      <c r="AL17" t="s">
        <v>84</v>
      </c>
      <c r="AM17" t="s">
        <v>17</v>
      </c>
      <c r="AN17" t="s">
        <v>17</v>
      </c>
      <c r="AO17" s="49" t="s">
        <v>102</v>
      </c>
      <c r="AP17" s="40"/>
      <c r="AQ17" s="57"/>
      <c r="AR17" s="57"/>
      <c r="AS17" s="58" t="s">
        <v>348</v>
      </c>
    </row>
    <row r="18" spans="1:45" ht="15" thickBot="1" x14ac:dyDescent="0.35">
      <c r="A18" s="35" t="s">
        <v>270</v>
      </c>
      <c r="B18" s="51" t="s">
        <v>271</v>
      </c>
      <c r="C18" s="52">
        <v>4</v>
      </c>
      <c r="D18" s="52">
        <v>2025</v>
      </c>
      <c r="E18" s="35" t="s">
        <v>70</v>
      </c>
      <c r="F18" s="35" t="s">
        <v>88</v>
      </c>
      <c r="G18" s="36">
        <v>46125</v>
      </c>
      <c r="H18" s="33" t="s">
        <v>272</v>
      </c>
      <c r="I18" s="37" t="s">
        <v>139</v>
      </c>
      <c r="J18" s="53" t="s">
        <v>72</v>
      </c>
      <c r="K18" s="54">
        <v>417.87</v>
      </c>
      <c r="L18">
        <v>-16.106569</v>
      </c>
      <c r="M18">
        <v>-48.872551000000001</v>
      </c>
      <c r="N18" s="37" t="s">
        <v>74</v>
      </c>
      <c r="O18" s="37" t="s">
        <v>123</v>
      </c>
      <c r="P18" s="54">
        <v>5.73</v>
      </c>
      <c r="Q18" s="54">
        <v>5.53</v>
      </c>
      <c r="R18" s="37">
        <v>1.6E-2</v>
      </c>
      <c r="S18" s="37" t="s">
        <v>92</v>
      </c>
      <c r="T18" t="s">
        <v>290</v>
      </c>
      <c r="U18" t="s">
        <v>77</v>
      </c>
      <c r="V18" t="s">
        <v>94</v>
      </c>
      <c r="W18" s="39" t="s">
        <v>154</v>
      </c>
      <c r="X18">
        <v>60</v>
      </c>
      <c r="Y18">
        <v>2</v>
      </c>
      <c r="Z18">
        <v>5.5</v>
      </c>
      <c r="AA18" t="s">
        <v>137</v>
      </c>
      <c r="AB18" t="s">
        <v>80</v>
      </c>
      <c r="AC18" t="s">
        <v>80</v>
      </c>
      <c r="AD18" t="s">
        <v>97</v>
      </c>
      <c r="AE18" t="s">
        <v>137</v>
      </c>
      <c r="AF18" t="s">
        <v>137</v>
      </c>
      <c r="AG18" t="s">
        <v>81</v>
      </c>
      <c r="AH18" t="s">
        <v>99</v>
      </c>
      <c r="AI18" t="s">
        <v>100</v>
      </c>
      <c r="AJ18" t="s">
        <v>101</v>
      </c>
      <c r="AK18" t="s">
        <v>100</v>
      </c>
      <c r="AL18" t="s">
        <v>101</v>
      </c>
      <c r="AM18" t="s">
        <v>85</v>
      </c>
      <c r="AN18" t="s">
        <v>85</v>
      </c>
      <c r="AO18" s="49" t="s">
        <v>86</v>
      </c>
      <c r="AP18" s="40" t="s">
        <v>349</v>
      </c>
      <c r="AQ18" s="57">
        <v>46125</v>
      </c>
      <c r="AR18" s="57">
        <v>46125</v>
      </c>
      <c r="AS18" s="58" t="s">
        <v>350</v>
      </c>
    </row>
    <row r="19" spans="1:45" ht="15" thickBot="1" x14ac:dyDescent="0.35">
      <c r="A19" s="35" t="s">
        <v>270</v>
      </c>
      <c r="B19" s="51" t="s">
        <v>271</v>
      </c>
      <c r="C19" s="52">
        <v>4</v>
      </c>
      <c r="D19" s="52">
        <v>2025</v>
      </c>
      <c r="E19" s="35" t="s">
        <v>87</v>
      </c>
      <c r="F19" s="35" t="s">
        <v>104</v>
      </c>
      <c r="G19" s="36">
        <v>46125</v>
      </c>
      <c r="H19" s="33" t="s">
        <v>105</v>
      </c>
      <c r="I19" s="37" t="s">
        <v>139</v>
      </c>
      <c r="J19" s="53" t="s">
        <v>89</v>
      </c>
      <c r="K19" s="54">
        <v>417.69</v>
      </c>
      <c r="L19">
        <v>-16.107824999999998</v>
      </c>
      <c r="M19">
        <v>-48.874088</v>
      </c>
      <c r="N19" s="37" t="s">
        <v>90</v>
      </c>
      <c r="O19" s="37" t="s">
        <v>129</v>
      </c>
      <c r="P19" s="54">
        <v>5.56</v>
      </c>
      <c r="Q19" s="54">
        <v>5.61</v>
      </c>
      <c r="R19" s="37">
        <v>1.7000000000000001E-2</v>
      </c>
      <c r="S19" s="37" t="s">
        <v>107</v>
      </c>
      <c r="T19" t="s">
        <v>291</v>
      </c>
      <c r="U19" t="s">
        <v>93</v>
      </c>
      <c r="V19" t="s">
        <v>108</v>
      </c>
      <c r="W19" s="39" t="s">
        <v>155</v>
      </c>
      <c r="X19">
        <v>60</v>
      </c>
      <c r="Y19">
        <v>0</v>
      </c>
      <c r="Z19">
        <v>4</v>
      </c>
      <c r="AA19" t="s">
        <v>141</v>
      </c>
      <c r="AB19" t="s">
        <v>97</v>
      </c>
      <c r="AC19" t="s">
        <v>97</v>
      </c>
      <c r="AD19" t="s">
        <v>111</v>
      </c>
      <c r="AE19" t="s">
        <v>141</v>
      </c>
      <c r="AF19" t="s">
        <v>141</v>
      </c>
      <c r="AG19" t="s">
        <v>98</v>
      </c>
      <c r="AH19" t="s">
        <v>113</v>
      </c>
      <c r="AI19" t="s">
        <v>114</v>
      </c>
      <c r="AJ19" t="s">
        <v>115</v>
      </c>
      <c r="AK19" t="s">
        <v>114</v>
      </c>
      <c r="AL19" t="s">
        <v>115</v>
      </c>
      <c r="AM19" t="s">
        <v>17</v>
      </c>
      <c r="AN19" t="s">
        <v>17</v>
      </c>
      <c r="AO19" s="49" t="s">
        <v>86</v>
      </c>
      <c r="AP19" s="40" t="s">
        <v>396</v>
      </c>
      <c r="AQ19" s="57">
        <v>46125</v>
      </c>
      <c r="AR19" s="57">
        <v>46125</v>
      </c>
      <c r="AS19" s="58" t="s">
        <v>351</v>
      </c>
    </row>
    <row r="20" spans="1:45" ht="15" thickBot="1" x14ac:dyDescent="0.35">
      <c r="A20" s="35" t="s">
        <v>270</v>
      </c>
      <c r="B20" s="51" t="s">
        <v>271</v>
      </c>
      <c r="C20" s="52">
        <v>4</v>
      </c>
      <c r="D20" s="52">
        <v>2025</v>
      </c>
      <c r="E20" s="35" t="s">
        <v>103</v>
      </c>
      <c r="F20" s="35" t="s">
        <v>71</v>
      </c>
      <c r="G20" s="36">
        <v>46125</v>
      </c>
      <c r="H20" s="33" t="s">
        <v>105</v>
      </c>
      <c r="I20" s="37" t="s">
        <v>164</v>
      </c>
      <c r="J20" s="53" t="s">
        <v>72</v>
      </c>
      <c r="K20" s="54">
        <v>417.62</v>
      </c>
      <c r="L20">
        <v>-16.104310000000002</v>
      </c>
      <c r="M20">
        <v>-48.871042000000003</v>
      </c>
      <c r="N20" s="37" t="s">
        <v>74</v>
      </c>
      <c r="O20" s="37" t="s">
        <v>75</v>
      </c>
      <c r="P20" s="54">
        <v>5.45</v>
      </c>
      <c r="Q20" s="54">
        <v>5.08</v>
      </c>
      <c r="R20" s="38">
        <v>1.7999999999999999E-2</v>
      </c>
      <c r="S20" s="38" t="s">
        <v>76</v>
      </c>
      <c r="T20" t="s">
        <v>292</v>
      </c>
      <c r="U20" t="s">
        <v>77</v>
      </c>
      <c r="V20" t="s">
        <v>94</v>
      </c>
      <c r="W20" s="39" t="s">
        <v>156</v>
      </c>
      <c r="X20">
        <v>60</v>
      </c>
      <c r="Y20">
        <v>1</v>
      </c>
      <c r="Z20">
        <v>12</v>
      </c>
      <c r="AA20" t="s">
        <v>79</v>
      </c>
      <c r="AB20" t="s">
        <v>80</v>
      </c>
      <c r="AC20" t="s">
        <v>80</v>
      </c>
      <c r="AD20" t="s">
        <v>80</v>
      </c>
      <c r="AE20" t="s">
        <v>79</v>
      </c>
      <c r="AF20" t="s">
        <v>79</v>
      </c>
      <c r="AG20" t="s">
        <v>112</v>
      </c>
      <c r="AH20" t="s">
        <v>121</v>
      </c>
      <c r="AI20" t="s">
        <v>83</v>
      </c>
      <c r="AJ20" t="s">
        <v>122</v>
      </c>
      <c r="AK20" t="s">
        <v>83</v>
      </c>
      <c r="AL20" t="s">
        <v>122</v>
      </c>
      <c r="AM20" t="s">
        <v>85</v>
      </c>
      <c r="AN20" t="s">
        <v>85</v>
      </c>
      <c r="AO20" s="49" t="s">
        <v>86</v>
      </c>
      <c r="AP20" s="40" t="s">
        <v>352</v>
      </c>
      <c r="AQ20" s="57">
        <v>46125</v>
      </c>
      <c r="AR20" s="57">
        <v>46125</v>
      </c>
      <c r="AS20" s="58" t="s">
        <v>353</v>
      </c>
    </row>
    <row r="21" spans="1:45" ht="15" thickBot="1" x14ac:dyDescent="0.35">
      <c r="A21" s="35" t="s">
        <v>270</v>
      </c>
      <c r="B21" s="51" t="s">
        <v>271</v>
      </c>
      <c r="C21" s="52">
        <v>4</v>
      </c>
      <c r="D21" s="52">
        <v>2025</v>
      </c>
      <c r="E21" s="35" t="s">
        <v>116</v>
      </c>
      <c r="F21" s="35" t="s">
        <v>88</v>
      </c>
      <c r="G21" s="36">
        <v>46125</v>
      </c>
      <c r="H21" s="33" t="s">
        <v>273</v>
      </c>
      <c r="I21" s="37" t="s">
        <v>139</v>
      </c>
      <c r="J21" s="53" t="s">
        <v>89</v>
      </c>
      <c r="K21" s="54">
        <v>417.58</v>
      </c>
      <c r="L21">
        <v>-16.106072999999999</v>
      </c>
      <c r="M21">
        <v>-48.872478000000001</v>
      </c>
      <c r="N21" s="37" t="s">
        <v>90</v>
      </c>
      <c r="O21" s="37" t="s">
        <v>91</v>
      </c>
      <c r="P21" s="54">
        <v>5.4</v>
      </c>
      <c r="Q21" s="54">
        <v>5.55</v>
      </c>
      <c r="R21" s="37">
        <v>1.9E-2</v>
      </c>
      <c r="S21" s="37" t="s">
        <v>92</v>
      </c>
      <c r="T21" t="s">
        <v>293</v>
      </c>
      <c r="U21" t="s">
        <v>93</v>
      </c>
      <c r="V21" t="s">
        <v>108</v>
      </c>
      <c r="W21" s="39" t="s">
        <v>157</v>
      </c>
      <c r="X21">
        <v>60</v>
      </c>
      <c r="Y21">
        <v>0</v>
      </c>
      <c r="Z21">
        <v>8</v>
      </c>
      <c r="AA21" t="s">
        <v>96</v>
      </c>
      <c r="AB21" t="s">
        <v>97</v>
      </c>
      <c r="AC21" t="s">
        <v>97</v>
      </c>
      <c r="AD21" t="s">
        <v>97</v>
      </c>
      <c r="AE21" t="s">
        <v>96</v>
      </c>
      <c r="AF21" t="s">
        <v>96</v>
      </c>
      <c r="AG21" t="s">
        <v>120</v>
      </c>
      <c r="AH21" t="s">
        <v>127</v>
      </c>
      <c r="AI21" t="s">
        <v>100</v>
      </c>
      <c r="AJ21" t="s">
        <v>128</v>
      </c>
      <c r="AK21" t="s">
        <v>100</v>
      </c>
      <c r="AL21" t="s">
        <v>128</v>
      </c>
      <c r="AM21" t="s">
        <v>17</v>
      </c>
      <c r="AN21" t="s">
        <v>17</v>
      </c>
      <c r="AO21" s="49" t="s">
        <v>102</v>
      </c>
      <c r="AP21" s="40"/>
      <c r="AQ21" s="57"/>
      <c r="AR21" s="57"/>
      <c r="AS21" s="58" t="s">
        <v>354</v>
      </c>
    </row>
    <row r="22" spans="1:45" ht="15" thickBot="1" x14ac:dyDescent="0.35">
      <c r="A22" s="35" t="s">
        <v>270</v>
      </c>
      <c r="B22" s="51" t="s">
        <v>271</v>
      </c>
      <c r="C22" s="52">
        <v>4</v>
      </c>
      <c r="D22" s="52">
        <v>2025</v>
      </c>
      <c r="E22" s="35" t="s">
        <v>70</v>
      </c>
      <c r="F22" s="35" t="s">
        <v>104</v>
      </c>
      <c r="G22" s="36">
        <v>46125</v>
      </c>
      <c r="H22" s="33" t="s">
        <v>272</v>
      </c>
      <c r="I22" s="37" t="s">
        <v>139</v>
      </c>
      <c r="J22" s="53" t="s">
        <v>72</v>
      </c>
      <c r="K22" s="54">
        <v>417.4</v>
      </c>
      <c r="L22">
        <v>-16.105232999999998</v>
      </c>
      <c r="M22">
        <v>-48.872058000000003</v>
      </c>
      <c r="N22" s="37" t="s">
        <v>74</v>
      </c>
      <c r="O22" s="37" t="s">
        <v>106</v>
      </c>
      <c r="P22" s="54">
        <v>5</v>
      </c>
      <c r="Q22" s="54">
        <v>4.82</v>
      </c>
      <c r="R22" s="37">
        <v>0.02</v>
      </c>
      <c r="S22" s="37" t="s">
        <v>107</v>
      </c>
      <c r="T22" t="s">
        <v>294</v>
      </c>
      <c r="U22" t="s">
        <v>77</v>
      </c>
      <c r="V22" t="s">
        <v>94</v>
      </c>
      <c r="W22" s="39" t="s">
        <v>158</v>
      </c>
      <c r="X22">
        <v>60</v>
      </c>
      <c r="Y22">
        <v>0</v>
      </c>
      <c r="Z22">
        <v>3</v>
      </c>
      <c r="AA22" t="s">
        <v>110</v>
      </c>
      <c r="AB22" t="s">
        <v>80</v>
      </c>
      <c r="AC22" t="s">
        <v>80</v>
      </c>
      <c r="AD22" t="s">
        <v>111</v>
      </c>
      <c r="AE22" t="s">
        <v>110</v>
      </c>
      <c r="AF22" t="s">
        <v>110</v>
      </c>
      <c r="AG22" t="s">
        <v>126</v>
      </c>
      <c r="AH22" t="s">
        <v>82</v>
      </c>
      <c r="AI22" t="s">
        <v>114</v>
      </c>
      <c r="AJ22" t="s">
        <v>84</v>
      </c>
      <c r="AK22" t="s">
        <v>114</v>
      </c>
      <c r="AL22" t="s">
        <v>84</v>
      </c>
      <c r="AM22" t="s">
        <v>85</v>
      </c>
      <c r="AN22" t="s">
        <v>85</v>
      </c>
      <c r="AO22" s="49" t="s">
        <v>86</v>
      </c>
      <c r="AP22" s="40" t="s">
        <v>355</v>
      </c>
      <c r="AQ22" s="57">
        <v>46125</v>
      </c>
      <c r="AR22" s="57">
        <v>46125</v>
      </c>
      <c r="AS22" s="58" t="s">
        <v>356</v>
      </c>
    </row>
    <row r="23" spans="1:45" ht="15" thickBot="1" x14ac:dyDescent="0.35">
      <c r="A23" s="35" t="s">
        <v>270</v>
      </c>
      <c r="B23" s="51" t="s">
        <v>271</v>
      </c>
      <c r="C23" s="52">
        <v>4</v>
      </c>
      <c r="D23" s="52">
        <v>2025</v>
      </c>
      <c r="E23" s="35" t="s">
        <v>87</v>
      </c>
      <c r="F23" s="35" t="s">
        <v>71</v>
      </c>
      <c r="G23" s="36">
        <v>46125</v>
      </c>
      <c r="H23" s="33" t="s">
        <v>105</v>
      </c>
      <c r="I23" s="37" t="s">
        <v>139</v>
      </c>
      <c r="J23" s="53" t="s">
        <v>89</v>
      </c>
      <c r="K23" s="54">
        <v>417.4</v>
      </c>
      <c r="L23">
        <v>-16.104005000000001</v>
      </c>
      <c r="M23">
        <v>-48.869796000000001</v>
      </c>
      <c r="N23" s="37" t="s">
        <v>90</v>
      </c>
      <c r="O23" s="37" t="s">
        <v>117</v>
      </c>
      <c r="P23" s="54">
        <v>4.82</v>
      </c>
      <c r="Q23" s="54">
        <v>5</v>
      </c>
      <c r="R23" s="38">
        <v>2.1000000000000001E-2</v>
      </c>
      <c r="S23" s="38" t="s">
        <v>76</v>
      </c>
      <c r="T23" t="s">
        <v>295</v>
      </c>
      <c r="U23" t="s">
        <v>93</v>
      </c>
      <c r="V23" t="s">
        <v>108</v>
      </c>
      <c r="W23" s="39" t="s">
        <v>159</v>
      </c>
      <c r="X23">
        <v>60</v>
      </c>
      <c r="Y23">
        <v>0</v>
      </c>
      <c r="Z23">
        <v>5</v>
      </c>
      <c r="AA23" t="s">
        <v>119</v>
      </c>
      <c r="AB23" t="s">
        <v>97</v>
      </c>
      <c r="AC23" t="s">
        <v>97</v>
      </c>
      <c r="AD23" t="s">
        <v>80</v>
      </c>
      <c r="AE23" t="s">
        <v>119</v>
      </c>
      <c r="AF23" t="s">
        <v>119</v>
      </c>
      <c r="AG23" t="s">
        <v>132</v>
      </c>
      <c r="AH23" t="s">
        <v>99</v>
      </c>
      <c r="AI23" t="s">
        <v>83</v>
      </c>
      <c r="AJ23" t="s">
        <v>101</v>
      </c>
      <c r="AK23" t="s">
        <v>83</v>
      </c>
      <c r="AL23" t="s">
        <v>101</v>
      </c>
      <c r="AM23" t="s">
        <v>17</v>
      </c>
      <c r="AN23" t="s">
        <v>17</v>
      </c>
      <c r="AO23" s="49" t="s">
        <v>102</v>
      </c>
      <c r="AP23" s="40"/>
      <c r="AQ23" s="57"/>
      <c r="AR23" s="57"/>
      <c r="AS23" s="58" t="s">
        <v>357</v>
      </c>
    </row>
    <row r="24" spans="1:45" ht="15" thickBot="1" x14ac:dyDescent="0.35">
      <c r="A24" s="35" t="s">
        <v>270</v>
      </c>
      <c r="B24" s="51" t="s">
        <v>271</v>
      </c>
      <c r="C24" s="52">
        <v>4</v>
      </c>
      <c r="D24" s="52">
        <v>2025</v>
      </c>
      <c r="E24" s="35" t="s">
        <v>103</v>
      </c>
      <c r="F24" s="35" t="s">
        <v>88</v>
      </c>
      <c r="G24" s="36">
        <v>46125</v>
      </c>
      <c r="H24" s="33" t="s">
        <v>105</v>
      </c>
      <c r="I24" s="37" t="s">
        <v>164</v>
      </c>
      <c r="J24" s="53" t="s">
        <v>72</v>
      </c>
      <c r="K24" s="54">
        <v>417.23</v>
      </c>
      <c r="L24">
        <v>-16.103641</v>
      </c>
      <c r="M24">
        <v>-48.866565000000001</v>
      </c>
      <c r="N24" s="37" t="s">
        <v>74</v>
      </c>
      <c r="O24" s="37" t="s">
        <v>123</v>
      </c>
      <c r="P24" s="54">
        <v>4.78</v>
      </c>
      <c r="Q24" s="54">
        <v>4.4000000000000004</v>
      </c>
      <c r="R24" s="37">
        <v>2.1999999999999999E-2</v>
      </c>
      <c r="S24" s="37" t="s">
        <v>92</v>
      </c>
      <c r="T24" t="s">
        <v>296</v>
      </c>
      <c r="U24" t="s">
        <v>77</v>
      </c>
      <c r="V24" t="s">
        <v>94</v>
      </c>
      <c r="W24" s="39" t="s">
        <v>160</v>
      </c>
      <c r="X24">
        <v>60</v>
      </c>
      <c r="Y24">
        <v>0</v>
      </c>
      <c r="Z24">
        <v>10</v>
      </c>
      <c r="AA24" t="s">
        <v>125</v>
      </c>
      <c r="AB24" t="s">
        <v>80</v>
      </c>
      <c r="AC24" t="s">
        <v>80</v>
      </c>
      <c r="AD24" t="s">
        <v>97</v>
      </c>
      <c r="AE24" t="s">
        <v>125</v>
      </c>
      <c r="AF24" t="s">
        <v>125</v>
      </c>
      <c r="AG24" t="s">
        <v>135</v>
      </c>
      <c r="AH24" t="s">
        <v>113</v>
      </c>
      <c r="AI24" t="s">
        <v>100</v>
      </c>
      <c r="AJ24" t="s">
        <v>115</v>
      </c>
      <c r="AK24" t="s">
        <v>100</v>
      </c>
      <c r="AL24" t="s">
        <v>115</v>
      </c>
      <c r="AM24" t="s">
        <v>85</v>
      </c>
      <c r="AN24" t="s">
        <v>85</v>
      </c>
      <c r="AO24" s="49" t="s">
        <v>86</v>
      </c>
      <c r="AP24" s="40" t="s">
        <v>358</v>
      </c>
      <c r="AQ24" s="57">
        <v>46125</v>
      </c>
      <c r="AR24" s="57">
        <v>46125</v>
      </c>
      <c r="AS24" s="58" t="s">
        <v>359</v>
      </c>
    </row>
    <row r="25" spans="1:45" ht="15" thickBot="1" x14ac:dyDescent="0.35">
      <c r="A25" s="35" t="s">
        <v>270</v>
      </c>
      <c r="B25" s="51" t="s">
        <v>271</v>
      </c>
      <c r="C25" s="52">
        <v>4</v>
      </c>
      <c r="D25" s="52">
        <v>2025</v>
      </c>
      <c r="E25" s="35" t="s">
        <v>116</v>
      </c>
      <c r="F25" s="35" t="s">
        <v>104</v>
      </c>
      <c r="G25" s="36">
        <v>46125</v>
      </c>
      <c r="H25" s="33" t="s">
        <v>273</v>
      </c>
      <c r="I25" s="37" t="s">
        <v>139</v>
      </c>
      <c r="J25" s="53" t="s">
        <v>89</v>
      </c>
      <c r="K25" s="54">
        <v>417.15</v>
      </c>
      <c r="L25">
        <v>-16.104641000000001</v>
      </c>
      <c r="M25">
        <v>-48.871633000000003</v>
      </c>
      <c r="N25" s="37" t="s">
        <v>90</v>
      </c>
      <c r="O25" s="37" t="s">
        <v>129</v>
      </c>
      <c r="P25" s="54">
        <v>4.3899999999999997</v>
      </c>
      <c r="Q25" s="54">
        <v>4.1500000000000004</v>
      </c>
      <c r="R25" s="37">
        <v>2.3E-2</v>
      </c>
      <c r="S25" s="37" t="s">
        <v>107</v>
      </c>
      <c r="T25" t="s">
        <v>297</v>
      </c>
      <c r="U25" t="s">
        <v>93</v>
      </c>
      <c r="V25" t="s">
        <v>108</v>
      </c>
      <c r="W25" s="39" t="s">
        <v>161</v>
      </c>
      <c r="X25">
        <v>60</v>
      </c>
      <c r="Y25">
        <v>0</v>
      </c>
      <c r="Z25">
        <v>5</v>
      </c>
      <c r="AA25" t="s">
        <v>131</v>
      </c>
      <c r="AB25" t="s">
        <v>97</v>
      </c>
      <c r="AC25" t="s">
        <v>97</v>
      </c>
      <c r="AD25" t="s">
        <v>111</v>
      </c>
      <c r="AE25" t="s">
        <v>131</v>
      </c>
      <c r="AF25" t="s">
        <v>131</v>
      </c>
      <c r="AG25" t="s">
        <v>138</v>
      </c>
      <c r="AH25" t="s">
        <v>121</v>
      </c>
      <c r="AI25" t="s">
        <v>114</v>
      </c>
      <c r="AJ25" t="s">
        <v>122</v>
      </c>
      <c r="AK25" t="s">
        <v>114</v>
      </c>
      <c r="AL25" t="s">
        <v>122</v>
      </c>
      <c r="AM25" t="s">
        <v>17</v>
      </c>
      <c r="AN25" t="s">
        <v>17</v>
      </c>
      <c r="AO25" s="49" t="s">
        <v>86</v>
      </c>
      <c r="AP25" s="40" t="s">
        <v>397</v>
      </c>
      <c r="AQ25" s="57">
        <v>46125</v>
      </c>
      <c r="AR25" s="57">
        <v>46125</v>
      </c>
      <c r="AS25" s="58" t="s">
        <v>360</v>
      </c>
    </row>
    <row r="26" spans="1:45" ht="15" thickBot="1" x14ac:dyDescent="0.35">
      <c r="A26" s="35" t="s">
        <v>270</v>
      </c>
      <c r="B26" s="51" t="s">
        <v>271</v>
      </c>
      <c r="C26" s="52">
        <v>4</v>
      </c>
      <c r="D26" s="52">
        <v>2025</v>
      </c>
      <c r="E26" s="35" t="s">
        <v>70</v>
      </c>
      <c r="F26" s="35" t="s">
        <v>71</v>
      </c>
      <c r="G26" s="36">
        <v>46125</v>
      </c>
      <c r="H26" s="33" t="s">
        <v>272</v>
      </c>
      <c r="I26" s="37" t="s">
        <v>139</v>
      </c>
      <c r="J26" s="53" t="s">
        <v>72</v>
      </c>
      <c r="K26" s="54">
        <v>417.1</v>
      </c>
      <c r="L26">
        <v>-16.103815000000001</v>
      </c>
      <c r="M26">
        <v>-48.86909</v>
      </c>
      <c r="N26" s="37" t="s">
        <v>74</v>
      </c>
      <c r="O26" s="37" t="s">
        <v>75</v>
      </c>
      <c r="P26" s="54">
        <v>4.2</v>
      </c>
      <c r="Q26" s="54">
        <v>4.8</v>
      </c>
      <c r="R26" s="38">
        <v>2.4E-2</v>
      </c>
      <c r="S26" s="38" t="s">
        <v>76</v>
      </c>
      <c r="T26" t="s">
        <v>298</v>
      </c>
      <c r="U26" t="s">
        <v>77</v>
      </c>
      <c r="V26" t="s">
        <v>94</v>
      </c>
      <c r="W26" s="39" t="s">
        <v>162</v>
      </c>
      <c r="X26">
        <v>60</v>
      </c>
      <c r="Y26">
        <v>0</v>
      </c>
      <c r="Z26">
        <v>3</v>
      </c>
      <c r="AA26" t="s">
        <v>134</v>
      </c>
      <c r="AB26" t="s">
        <v>80</v>
      </c>
      <c r="AC26" t="s">
        <v>80</v>
      </c>
      <c r="AD26" t="s">
        <v>80</v>
      </c>
      <c r="AE26" t="s">
        <v>134</v>
      </c>
      <c r="AF26" t="s">
        <v>134</v>
      </c>
      <c r="AG26" t="s">
        <v>142</v>
      </c>
      <c r="AH26" t="s">
        <v>127</v>
      </c>
      <c r="AI26" t="s">
        <v>83</v>
      </c>
      <c r="AJ26" t="s">
        <v>128</v>
      </c>
      <c r="AK26" t="s">
        <v>83</v>
      </c>
      <c r="AL26" t="s">
        <v>128</v>
      </c>
      <c r="AM26" t="s">
        <v>85</v>
      </c>
      <c r="AN26" t="s">
        <v>85</v>
      </c>
      <c r="AO26" s="49" t="s">
        <v>86</v>
      </c>
      <c r="AP26" s="40" t="s">
        <v>361</v>
      </c>
      <c r="AQ26" s="57">
        <v>46125</v>
      </c>
      <c r="AR26" s="57">
        <v>46125</v>
      </c>
      <c r="AS26" s="58" t="s">
        <v>362</v>
      </c>
    </row>
    <row r="27" spans="1:45" ht="15" thickBot="1" x14ac:dyDescent="0.35">
      <c r="A27" s="35" t="s">
        <v>270</v>
      </c>
      <c r="B27" s="51" t="s">
        <v>271</v>
      </c>
      <c r="C27" s="52">
        <v>4</v>
      </c>
      <c r="D27" s="52">
        <v>2025</v>
      </c>
      <c r="E27" s="35" t="s">
        <v>87</v>
      </c>
      <c r="F27" s="35" t="s">
        <v>88</v>
      </c>
      <c r="G27" s="36">
        <v>46125</v>
      </c>
      <c r="H27" s="33" t="s">
        <v>105</v>
      </c>
      <c r="I27" s="37" t="s">
        <v>139</v>
      </c>
      <c r="J27" s="53" t="s">
        <v>89</v>
      </c>
      <c r="K27" s="54">
        <v>416.95</v>
      </c>
      <c r="L27">
        <v>-16.103719000000002</v>
      </c>
      <c r="M27">
        <v>-48.867882999999999</v>
      </c>
      <c r="N27" s="37" t="s">
        <v>90</v>
      </c>
      <c r="O27" s="37" t="s">
        <v>91</v>
      </c>
      <c r="P27" s="54">
        <v>3.99</v>
      </c>
      <c r="Q27" s="54">
        <v>4.0999999999999996</v>
      </c>
      <c r="R27" s="37">
        <v>2.5000000000000001E-2</v>
      </c>
      <c r="S27" s="37" t="s">
        <v>92</v>
      </c>
      <c r="T27" t="s">
        <v>299</v>
      </c>
      <c r="U27" t="s">
        <v>93</v>
      </c>
      <c r="V27" t="s">
        <v>108</v>
      </c>
      <c r="W27" s="39" t="s">
        <v>163</v>
      </c>
      <c r="X27">
        <v>60</v>
      </c>
      <c r="Y27">
        <v>2</v>
      </c>
      <c r="Z27">
        <v>3</v>
      </c>
      <c r="AA27" t="s">
        <v>137</v>
      </c>
      <c r="AB27" t="s">
        <v>97</v>
      </c>
      <c r="AC27" t="s">
        <v>97</v>
      </c>
      <c r="AD27" t="s">
        <v>97</v>
      </c>
      <c r="AE27" t="s">
        <v>137</v>
      </c>
      <c r="AF27" t="s">
        <v>137</v>
      </c>
      <c r="AG27" t="s">
        <v>144</v>
      </c>
      <c r="AH27" t="s">
        <v>82</v>
      </c>
      <c r="AI27" t="s">
        <v>100</v>
      </c>
      <c r="AJ27" t="s">
        <v>84</v>
      </c>
      <c r="AK27" t="s">
        <v>100</v>
      </c>
      <c r="AL27" t="s">
        <v>84</v>
      </c>
      <c r="AM27" t="s">
        <v>17</v>
      </c>
      <c r="AN27" t="s">
        <v>17</v>
      </c>
      <c r="AO27" s="49" t="s">
        <v>102</v>
      </c>
      <c r="AP27" s="40"/>
      <c r="AQ27" s="57"/>
      <c r="AR27" s="57"/>
      <c r="AS27" s="58" t="s">
        <v>363</v>
      </c>
    </row>
    <row r="28" spans="1:45" ht="15" thickBot="1" x14ac:dyDescent="0.35">
      <c r="A28" s="35" t="s">
        <v>270</v>
      </c>
      <c r="B28" s="51" t="s">
        <v>271</v>
      </c>
      <c r="C28" s="52">
        <v>4</v>
      </c>
      <c r="D28" s="52">
        <v>2025</v>
      </c>
      <c r="E28" s="35" t="s">
        <v>103</v>
      </c>
      <c r="F28" s="35" t="s">
        <v>104</v>
      </c>
      <c r="G28" s="36">
        <v>46125</v>
      </c>
      <c r="H28" s="33" t="s">
        <v>105</v>
      </c>
      <c r="I28" s="37" t="s">
        <v>164</v>
      </c>
      <c r="J28" s="53" t="s">
        <v>72</v>
      </c>
      <c r="K28" s="54">
        <v>416.82</v>
      </c>
      <c r="L28">
        <v>-16.103216</v>
      </c>
      <c r="M28">
        <v>-48.865592999999997</v>
      </c>
      <c r="N28" s="37" t="s">
        <v>74</v>
      </c>
      <c r="O28" s="37" t="s">
        <v>106</v>
      </c>
      <c r="P28" s="54">
        <v>3.86</v>
      </c>
      <c r="Q28" s="54">
        <v>3.16</v>
      </c>
      <c r="R28" s="37">
        <v>2.5999999999999999E-2</v>
      </c>
      <c r="S28" s="37" t="s">
        <v>107</v>
      </c>
      <c r="T28" t="s">
        <v>300</v>
      </c>
      <c r="U28" t="s">
        <v>77</v>
      </c>
      <c r="V28" t="s">
        <v>94</v>
      </c>
      <c r="W28" s="39" t="s">
        <v>165</v>
      </c>
      <c r="X28">
        <v>60</v>
      </c>
      <c r="Y28">
        <v>1</v>
      </c>
      <c r="Z28">
        <v>2</v>
      </c>
      <c r="AA28" t="s">
        <v>141</v>
      </c>
      <c r="AB28" t="s">
        <v>80</v>
      </c>
      <c r="AC28" t="s">
        <v>80</v>
      </c>
      <c r="AD28" t="s">
        <v>111</v>
      </c>
      <c r="AE28" t="s">
        <v>141</v>
      </c>
      <c r="AF28" t="s">
        <v>141</v>
      </c>
      <c r="AG28" t="s">
        <v>146</v>
      </c>
      <c r="AH28" t="s">
        <v>99</v>
      </c>
      <c r="AI28" t="s">
        <v>114</v>
      </c>
      <c r="AJ28" t="s">
        <v>101</v>
      </c>
      <c r="AK28" t="s">
        <v>114</v>
      </c>
      <c r="AL28" t="s">
        <v>101</v>
      </c>
      <c r="AM28" t="s">
        <v>85</v>
      </c>
      <c r="AN28" t="s">
        <v>85</v>
      </c>
      <c r="AO28" s="49" t="s">
        <v>86</v>
      </c>
      <c r="AP28" s="40" t="s">
        <v>364</v>
      </c>
      <c r="AQ28" s="57">
        <v>46125</v>
      </c>
      <c r="AR28" s="57">
        <v>46125</v>
      </c>
      <c r="AS28" s="58" t="s">
        <v>365</v>
      </c>
    </row>
    <row r="29" spans="1:45" ht="15" thickBot="1" x14ac:dyDescent="0.35">
      <c r="A29" s="35" t="s">
        <v>270</v>
      </c>
      <c r="B29" s="51" t="s">
        <v>271</v>
      </c>
      <c r="C29" s="52">
        <v>4</v>
      </c>
      <c r="D29" s="52">
        <v>2025</v>
      </c>
      <c r="E29" s="35" t="s">
        <v>116</v>
      </c>
      <c r="F29" s="35" t="s">
        <v>71</v>
      </c>
      <c r="G29" s="36">
        <v>46125</v>
      </c>
      <c r="H29" s="33" t="s">
        <v>273</v>
      </c>
      <c r="I29" s="37" t="s">
        <v>139</v>
      </c>
      <c r="J29" s="53" t="s">
        <v>89</v>
      </c>
      <c r="K29" s="54">
        <v>416.76</v>
      </c>
      <c r="L29">
        <v>-16.103231999999998</v>
      </c>
      <c r="M29">
        <v>-48.865895000000002</v>
      </c>
      <c r="N29" s="37" t="s">
        <v>90</v>
      </c>
      <c r="O29" s="37" t="s">
        <v>117</v>
      </c>
      <c r="P29" s="54">
        <v>2.2999999999999998</v>
      </c>
      <c r="Q29" s="54">
        <v>2.2200000000000002</v>
      </c>
      <c r="R29" s="38">
        <v>2.7E-2</v>
      </c>
      <c r="S29" s="38" t="s">
        <v>76</v>
      </c>
      <c r="T29" t="s">
        <v>301</v>
      </c>
      <c r="U29" t="s">
        <v>93</v>
      </c>
      <c r="V29" t="s">
        <v>108</v>
      </c>
      <c r="W29" t="s">
        <v>166</v>
      </c>
      <c r="X29">
        <v>60</v>
      </c>
      <c r="Y29">
        <v>0</v>
      </c>
      <c r="Z29">
        <v>4</v>
      </c>
      <c r="AA29" t="s">
        <v>79</v>
      </c>
      <c r="AB29" t="s">
        <v>97</v>
      </c>
      <c r="AC29" t="s">
        <v>97</v>
      </c>
      <c r="AD29" t="s">
        <v>80</v>
      </c>
      <c r="AE29" t="s">
        <v>79</v>
      </c>
      <c r="AF29" t="s">
        <v>79</v>
      </c>
      <c r="AG29" t="s">
        <v>138</v>
      </c>
      <c r="AH29" t="s">
        <v>113</v>
      </c>
      <c r="AI29" t="s">
        <v>83</v>
      </c>
      <c r="AJ29" t="s">
        <v>115</v>
      </c>
      <c r="AK29" t="s">
        <v>83</v>
      </c>
      <c r="AL29" t="s">
        <v>115</v>
      </c>
      <c r="AM29" t="s">
        <v>17</v>
      </c>
      <c r="AN29" t="s">
        <v>17</v>
      </c>
      <c r="AO29" s="49" t="s">
        <v>102</v>
      </c>
      <c r="AP29" s="40"/>
      <c r="AQ29" s="57"/>
      <c r="AR29" s="57"/>
      <c r="AS29" s="58" t="s">
        <v>366</v>
      </c>
    </row>
    <row r="30" spans="1:45" ht="15" thickBot="1" x14ac:dyDescent="0.35">
      <c r="A30" s="35" t="s">
        <v>270</v>
      </c>
      <c r="B30" s="51" t="s">
        <v>271</v>
      </c>
      <c r="C30" s="52">
        <v>4</v>
      </c>
      <c r="D30" s="52">
        <v>2025</v>
      </c>
      <c r="E30" s="35" t="s">
        <v>70</v>
      </c>
      <c r="F30" s="35" t="s">
        <v>88</v>
      </c>
      <c r="G30" s="36">
        <v>46125</v>
      </c>
      <c r="H30" s="33" t="s">
        <v>272</v>
      </c>
      <c r="I30" s="37" t="s">
        <v>139</v>
      </c>
      <c r="J30" s="53" t="s">
        <v>72</v>
      </c>
      <c r="K30" s="54">
        <v>416.7</v>
      </c>
      <c r="L30">
        <v>-16.102603999999999</v>
      </c>
      <c r="M30">
        <v>-48.863250000000001</v>
      </c>
      <c r="N30" s="37" t="s">
        <v>74</v>
      </c>
      <c r="O30" s="37" t="s">
        <v>123</v>
      </c>
      <c r="P30" s="54">
        <v>2.13</v>
      </c>
      <c r="Q30" s="54">
        <v>2.33</v>
      </c>
      <c r="R30" s="37">
        <v>2.8000000000000001E-2</v>
      </c>
      <c r="S30" s="37" t="s">
        <v>92</v>
      </c>
      <c r="T30" t="s">
        <v>302</v>
      </c>
      <c r="U30" t="s">
        <v>77</v>
      </c>
      <c r="V30" t="s">
        <v>94</v>
      </c>
      <c r="W30" s="39" t="s">
        <v>167</v>
      </c>
      <c r="X30">
        <v>60</v>
      </c>
      <c r="Y30">
        <v>1</v>
      </c>
      <c r="Z30">
        <v>3</v>
      </c>
      <c r="AA30" t="s">
        <v>96</v>
      </c>
      <c r="AB30" t="s">
        <v>80</v>
      </c>
      <c r="AC30" t="s">
        <v>80</v>
      </c>
      <c r="AD30" t="s">
        <v>97</v>
      </c>
      <c r="AE30" t="s">
        <v>96</v>
      </c>
      <c r="AF30" t="s">
        <v>96</v>
      </c>
      <c r="AG30" t="s">
        <v>149</v>
      </c>
      <c r="AH30" t="s">
        <v>121</v>
      </c>
      <c r="AI30" t="s">
        <v>100</v>
      </c>
      <c r="AJ30" t="s">
        <v>122</v>
      </c>
      <c r="AK30" t="s">
        <v>100</v>
      </c>
      <c r="AL30" t="s">
        <v>122</v>
      </c>
      <c r="AM30" t="s">
        <v>85</v>
      </c>
      <c r="AN30" t="s">
        <v>85</v>
      </c>
      <c r="AO30" s="49" t="s">
        <v>86</v>
      </c>
      <c r="AP30" s="40" t="s">
        <v>367</v>
      </c>
      <c r="AQ30" s="57">
        <v>46125</v>
      </c>
      <c r="AR30" s="57">
        <v>46125</v>
      </c>
      <c r="AS30" s="58" t="s">
        <v>368</v>
      </c>
    </row>
    <row r="31" spans="1:45" ht="15" thickBot="1" x14ac:dyDescent="0.35">
      <c r="A31" s="35" t="s">
        <v>270</v>
      </c>
      <c r="B31" s="51" t="s">
        <v>271</v>
      </c>
      <c r="C31" s="52">
        <v>4</v>
      </c>
      <c r="D31" s="52">
        <v>2025</v>
      </c>
      <c r="E31" s="35" t="s">
        <v>87</v>
      </c>
      <c r="F31" s="35" t="s">
        <v>104</v>
      </c>
      <c r="G31" s="36">
        <v>46125</v>
      </c>
      <c r="H31" s="33" t="s">
        <v>105</v>
      </c>
      <c r="I31" s="37" t="s">
        <v>139</v>
      </c>
      <c r="J31" s="53" t="s">
        <v>89</v>
      </c>
      <c r="K31" s="54">
        <v>416.6</v>
      </c>
      <c r="L31">
        <v>-16.102588999999998</v>
      </c>
      <c r="M31">
        <v>-48.864561999999999</v>
      </c>
      <c r="N31" s="37" t="s">
        <v>90</v>
      </c>
      <c r="O31" s="37" t="s">
        <v>129</v>
      </c>
      <c r="P31" s="54">
        <v>1.9</v>
      </c>
      <c r="Q31" s="54">
        <v>1.6</v>
      </c>
      <c r="R31" s="37">
        <v>2.9000000000000001E-2</v>
      </c>
      <c r="S31" s="37" t="s">
        <v>107</v>
      </c>
      <c r="T31" t="s">
        <v>303</v>
      </c>
      <c r="U31" t="s">
        <v>93</v>
      </c>
      <c r="V31" t="s">
        <v>108</v>
      </c>
      <c r="W31" s="39" t="s">
        <v>168</v>
      </c>
      <c r="X31">
        <v>60</v>
      </c>
      <c r="Y31">
        <v>2</v>
      </c>
      <c r="Z31">
        <v>2.5</v>
      </c>
      <c r="AA31" t="s">
        <v>110</v>
      </c>
      <c r="AB31" t="s">
        <v>97</v>
      </c>
      <c r="AC31" t="s">
        <v>97</v>
      </c>
      <c r="AD31" t="s">
        <v>111</v>
      </c>
      <c r="AE31" t="s">
        <v>110</v>
      </c>
      <c r="AF31" t="s">
        <v>110</v>
      </c>
      <c r="AG31" t="s">
        <v>393</v>
      </c>
      <c r="AH31" t="s">
        <v>127</v>
      </c>
      <c r="AI31" t="s">
        <v>114</v>
      </c>
      <c r="AJ31" t="s">
        <v>128</v>
      </c>
      <c r="AK31" t="s">
        <v>114</v>
      </c>
      <c r="AL31" t="s">
        <v>128</v>
      </c>
      <c r="AM31" t="s">
        <v>17</v>
      </c>
      <c r="AN31" t="s">
        <v>17</v>
      </c>
      <c r="AO31" s="49" t="s">
        <v>86</v>
      </c>
      <c r="AP31" s="40" t="s">
        <v>398</v>
      </c>
      <c r="AQ31" s="57">
        <v>46125</v>
      </c>
      <c r="AR31" s="57">
        <v>46125</v>
      </c>
      <c r="AS31" s="58" t="s">
        <v>369</v>
      </c>
    </row>
    <row r="32" spans="1:45" ht="15" thickBot="1" x14ac:dyDescent="0.35">
      <c r="A32" s="35" t="s">
        <v>270</v>
      </c>
      <c r="B32" s="51" t="s">
        <v>271</v>
      </c>
      <c r="C32" s="52">
        <v>4</v>
      </c>
      <c r="D32" s="52">
        <v>2025</v>
      </c>
      <c r="E32" s="35" t="s">
        <v>103</v>
      </c>
      <c r="F32" s="35" t="s">
        <v>71</v>
      </c>
      <c r="G32" s="36">
        <v>46125</v>
      </c>
      <c r="H32" s="33" t="s">
        <v>105</v>
      </c>
      <c r="I32" s="37" t="s">
        <v>164</v>
      </c>
      <c r="J32" s="53" t="s">
        <v>72</v>
      </c>
      <c r="K32" s="54">
        <v>416.48</v>
      </c>
      <c r="L32">
        <v>-16.102936</v>
      </c>
      <c r="M32">
        <v>-48.861516999999999</v>
      </c>
      <c r="N32" s="37" t="s">
        <v>74</v>
      </c>
      <c r="O32" s="37" t="s">
        <v>75</v>
      </c>
      <c r="P32" s="54">
        <v>1.65</v>
      </c>
      <c r="Q32" s="54">
        <v>1.9</v>
      </c>
      <c r="R32" s="38">
        <v>0.03</v>
      </c>
      <c r="S32" s="38" t="s">
        <v>76</v>
      </c>
      <c r="T32" t="s">
        <v>304</v>
      </c>
      <c r="U32" t="s">
        <v>77</v>
      </c>
      <c r="V32" t="s">
        <v>94</v>
      </c>
      <c r="W32" s="39" t="s">
        <v>169</v>
      </c>
      <c r="X32">
        <v>60</v>
      </c>
      <c r="Y32">
        <v>0</v>
      </c>
      <c r="Z32">
        <v>7</v>
      </c>
      <c r="AA32" t="s">
        <v>119</v>
      </c>
      <c r="AB32" t="s">
        <v>80</v>
      </c>
      <c r="AC32" t="s">
        <v>80</v>
      </c>
      <c r="AD32" t="s">
        <v>80</v>
      </c>
      <c r="AE32" t="s">
        <v>119</v>
      </c>
      <c r="AF32" t="s">
        <v>119</v>
      </c>
      <c r="AG32" t="s">
        <v>152</v>
      </c>
      <c r="AH32" t="s">
        <v>82</v>
      </c>
      <c r="AI32" t="s">
        <v>83</v>
      </c>
      <c r="AJ32" t="s">
        <v>84</v>
      </c>
      <c r="AK32" t="s">
        <v>83</v>
      </c>
      <c r="AL32" t="s">
        <v>84</v>
      </c>
      <c r="AM32" t="s">
        <v>85</v>
      </c>
      <c r="AN32" t="s">
        <v>85</v>
      </c>
      <c r="AO32" s="49" t="s">
        <v>86</v>
      </c>
      <c r="AP32" s="40" t="s">
        <v>370</v>
      </c>
      <c r="AQ32" s="57">
        <v>46125</v>
      </c>
      <c r="AR32" s="57">
        <v>46125</v>
      </c>
      <c r="AS32" s="58" t="s">
        <v>371</v>
      </c>
    </row>
    <row r="33" spans="1:45" ht="15" thickBot="1" x14ac:dyDescent="0.35">
      <c r="A33" s="35" t="s">
        <v>270</v>
      </c>
      <c r="B33" s="51" t="s">
        <v>271</v>
      </c>
      <c r="C33" s="52">
        <v>4</v>
      </c>
      <c r="D33" s="52">
        <v>2025</v>
      </c>
      <c r="E33" s="35" t="s">
        <v>116</v>
      </c>
      <c r="F33" s="35" t="s">
        <v>88</v>
      </c>
      <c r="G33" s="36">
        <v>46125</v>
      </c>
      <c r="H33" s="33" t="s">
        <v>273</v>
      </c>
      <c r="I33" s="37" t="s">
        <v>139</v>
      </c>
      <c r="J33" s="53" t="s">
        <v>89</v>
      </c>
      <c r="K33" s="54">
        <v>416.25</v>
      </c>
      <c r="L33">
        <v>-16.103066999999999</v>
      </c>
      <c r="M33">
        <v>-48.860984999999999</v>
      </c>
      <c r="N33" s="37" t="s">
        <v>90</v>
      </c>
      <c r="O33" s="37" t="s">
        <v>91</v>
      </c>
      <c r="P33" s="54">
        <v>1.38</v>
      </c>
      <c r="Q33" s="54">
        <v>1.31</v>
      </c>
      <c r="R33" s="37">
        <v>3.1E-2</v>
      </c>
      <c r="S33" s="37" t="s">
        <v>92</v>
      </c>
      <c r="T33" t="s">
        <v>305</v>
      </c>
      <c r="U33" t="s">
        <v>93</v>
      </c>
      <c r="V33" t="s">
        <v>108</v>
      </c>
      <c r="W33" s="39" t="s">
        <v>170</v>
      </c>
      <c r="X33">
        <v>60</v>
      </c>
      <c r="Y33">
        <v>0</v>
      </c>
      <c r="Z33">
        <v>2.5</v>
      </c>
      <c r="AA33" t="s">
        <v>125</v>
      </c>
      <c r="AB33" t="s">
        <v>97</v>
      </c>
      <c r="AC33" t="s">
        <v>97</v>
      </c>
      <c r="AD33" t="s">
        <v>97</v>
      </c>
      <c r="AE33" t="s">
        <v>125</v>
      </c>
      <c r="AF33" t="s">
        <v>125</v>
      </c>
      <c r="AG33" t="s">
        <v>111</v>
      </c>
      <c r="AH33" t="s">
        <v>99</v>
      </c>
      <c r="AI33" t="s">
        <v>100</v>
      </c>
      <c r="AJ33" t="s">
        <v>101</v>
      </c>
      <c r="AK33" t="s">
        <v>100</v>
      </c>
      <c r="AL33" t="s">
        <v>101</v>
      </c>
      <c r="AM33" t="s">
        <v>17</v>
      </c>
      <c r="AN33" t="s">
        <v>17</v>
      </c>
      <c r="AO33" s="49" t="s">
        <v>102</v>
      </c>
      <c r="AP33" s="40"/>
      <c r="AQ33" s="57"/>
      <c r="AR33" s="57"/>
      <c r="AS33" s="58" t="s">
        <v>372</v>
      </c>
    </row>
    <row r="34" spans="1:45" ht="15" thickBot="1" x14ac:dyDescent="0.35">
      <c r="A34" s="35" t="s">
        <v>270</v>
      </c>
      <c r="B34" s="51" t="s">
        <v>271</v>
      </c>
      <c r="C34" s="52">
        <v>4</v>
      </c>
      <c r="D34" s="52">
        <v>2025</v>
      </c>
      <c r="E34" s="35" t="s">
        <v>70</v>
      </c>
      <c r="F34" s="35" t="s">
        <v>104</v>
      </c>
      <c r="G34" s="36">
        <v>46125</v>
      </c>
      <c r="H34" s="33" t="s">
        <v>272</v>
      </c>
      <c r="I34" s="37" t="s">
        <v>139</v>
      </c>
      <c r="J34" s="53" t="s">
        <v>72</v>
      </c>
      <c r="K34" s="54">
        <v>415.83</v>
      </c>
      <c r="L34">
        <v>-16.099667</v>
      </c>
      <c r="M34">
        <v>-48.85595</v>
      </c>
      <c r="N34" s="37" t="s">
        <v>74</v>
      </c>
      <c r="O34" s="37" t="s">
        <v>106</v>
      </c>
      <c r="P34" s="54">
        <v>0.9</v>
      </c>
      <c r="Q34" s="54">
        <v>0.79</v>
      </c>
      <c r="R34" s="37">
        <v>3.2000000000000001E-2</v>
      </c>
      <c r="S34" s="37" t="s">
        <v>107</v>
      </c>
      <c r="T34" t="s">
        <v>306</v>
      </c>
      <c r="U34" t="s">
        <v>77</v>
      </c>
      <c r="V34" t="s">
        <v>94</v>
      </c>
      <c r="W34" s="39" t="s">
        <v>171</v>
      </c>
      <c r="X34">
        <v>60</v>
      </c>
      <c r="Y34">
        <v>0</v>
      </c>
      <c r="Z34">
        <v>4</v>
      </c>
      <c r="AA34" t="s">
        <v>131</v>
      </c>
      <c r="AB34" t="s">
        <v>80</v>
      </c>
      <c r="AC34" t="s">
        <v>80</v>
      </c>
      <c r="AD34" t="s">
        <v>111</v>
      </c>
      <c r="AE34" t="s">
        <v>131</v>
      </c>
      <c r="AF34" t="s">
        <v>131</v>
      </c>
      <c r="AG34" t="s">
        <v>81</v>
      </c>
      <c r="AH34" t="s">
        <v>113</v>
      </c>
      <c r="AI34" t="s">
        <v>114</v>
      </c>
      <c r="AJ34" t="s">
        <v>115</v>
      </c>
      <c r="AK34" t="s">
        <v>114</v>
      </c>
      <c r="AL34" t="s">
        <v>115</v>
      </c>
      <c r="AM34" t="s">
        <v>85</v>
      </c>
      <c r="AN34" t="s">
        <v>85</v>
      </c>
      <c r="AO34" s="49" t="s">
        <v>86</v>
      </c>
      <c r="AP34" s="40" t="s">
        <v>373</v>
      </c>
      <c r="AQ34" s="57">
        <v>46125</v>
      </c>
      <c r="AR34" s="57">
        <v>46125</v>
      </c>
      <c r="AS34" s="58" t="s">
        <v>374</v>
      </c>
    </row>
    <row r="35" spans="1:45" ht="15" thickBot="1" x14ac:dyDescent="0.35">
      <c r="A35" s="35" t="s">
        <v>270</v>
      </c>
      <c r="B35" s="51" t="s">
        <v>271</v>
      </c>
      <c r="C35" s="52">
        <v>4</v>
      </c>
      <c r="D35" s="52">
        <v>2025</v>
      </c>
      <c r="E35" s="35" t="s">
        <v>87</v>
      </c>
      <c r="F35" s="35" t="s">
        <v>71</v>
      </c>
      <c r="G35" s="36">
        <v>46125</v>
      </c>
      <c r="H35" s="33" t="s">
        <v>105</v>
      </c>
      <c r="I35" s="37" t="s">
        <v>139</v>
      </c>
      <c r="J35" s="53" t="s">
        <v>89</v>
      </c>
      <c r="K35" s="54">
        <v>415.65</v>
      </c>
      <c r="L35">
        <v>-16.102671000000001</v>
      </c>
      <c r="M35">
        <v>-48.859299999999998</v>
      </c>
      <c r="N35" s="37" t="s">
        <v>90</v>
      </c>
      <c r="O35" s="37" t="s">
        <v>117</v>
      </c>
      <c r="P35" s="54">
        <v>0.83</v>
      </c>
      <c r="Q35" s="54">
        <v>0.95</v>
      </c>
      <c r="R35" s="38">
        <v>3.3000000000000002E-2</v>
      </c>
      <c r="S35" s="38" t="s">
        <v>76</v>
      </c>
      <c r="T35" t="s">
        <v>307</v>
      </c>
      <c r="U35" t="s">
        <v>93</v>
      </c>
      <c r="V35" t="s">
        <v>108</v>
      </c>
      <c r="W35" s="39" t="s">
        <v>172</v>
      </c>
      <c r="X35">
        <v>60</v>
      </c>
      <c r="Y35">
        <v>2</v>
      </c>
      <c r="Z35">
        <v>3.5</v>
      </c>
      <c r="AA35" t="s">
        <v>134</v>
      </c>
      <c r="AB35" t="s">
        <v>97</v>
      </c>
      <c r="AC35" t="s">
        <v>97</v>
      </c>
      <c r="AD35" t="s">
        <v>80</v>
      </c>
      <c r="AE35" t="s">
        <v>134</v>
      </c>
      <c r="AF35" t="s">
        <v>134</v>
      </c>
      <c r="AG35" t="s">
        <v>98</v>
      </c>
      <c r="AH35" t="s">
        <v>121</v>
      </c>
      <c r="AI35" t="s">
        <v>83</v>
      </c>
      <c r="AJ35" t="s">
        <v>122</v>
      </c>
      <c r="AK35" t="s">
        <v>83</v>
      </c>
      <c r="AL35" t="s">
        <v>122</v>
      </c>
      <c r="AM35" t="s">
        <v>17</v>
      </c>
      <c r="AN35" t="s">
        <v>17</v>
      </c>
      <c r="AO35" s="49" t="s">
        <v>102</v>
      </c>
      <c r="AP35" s="40"/>
      <c r="AQ35" s="57"/>
      <c r="AR35" s="57"/>
      <c r="AS35" s="58" t="s">
        <v>375</v>
      </c>
    </row>
    <row r="36" spans="1:45" ht="15" thickBot="1" x14ac:dyDescent="0.35">
      <c r="A36" s="35" t="s">
        <v>270</v>
      </c>
      <c r="B36" s="51" t="s">
        <v>271</v>
      </c>
      <c r="C36" s="52">
        <v>4</v>
      </c>
      <c r="D36" s="52">
        <v>2025</v>
      </c>
      <c r="E36" s="35" t="s">
        <v>103</v>
      </c>
      <c r="F36" s="35" t="s">
        <v>88</v>
      </c>
      <c r="G36" s="36">
        <v>46125</v>
      </c>
      <c r="H36" s="33" t="s">
        <v>105</v>
      </c>
      <c r="I36" s="37" t="s">
        <v>164</v>
      </c>
      <c r="J36" s="53" t="s">
        <v>72</v>
      </c>
      <c r="K36" s="54">
        <v>415.51</v>
      </c>
      <c r="L36">
        <v>-16.096333000000001</v>
      </c>
      <c r="M36">
        <v>-48.854194999999997</v>
      </c>
      <c r="N36" s="37" t="s">
        <v>74</v>
      </c>
      <c r="O36" s="37" t="s">
        <v>123</v>
      </c>
      <c r="P36" s="54">
        <v>0.5</v>
      </c>
      <c r="Q36" s="54">
        <v>0.03</v>
      </c>
      <c r="R36" s="37">
        <v>3.4000000000000002E-2</v>
      </c>
      <c r="S36" s="37" t="s">
        <v>92</v>
      </c>
      <c r="T36" t="s">
        <v>308</v>
      </c>
      <c r="U36" t="s">
        <v>77</v>
      </c>
      <c r="V36" t="s">
        <v>94</v>
      </c>
      <c r="W36" s="39" t="s">
        <v>173</v>
      </c>
      <c r="X36">
        <v>60</v>
      </c>
      <c r="Y36">
        <v>3</v>
      </c>
      <c r="Z36">
        <v>3</v>
      </c>
      <c r="AA36" t="s">
        <v>137</v>
      </c>
      <c r="AB36" t="s">
        <v>80</v>
      </c>
      <c r="AC36" t="s">
        <v>80</v>
      </c>
      <c r="AD36" t="s">
        <v>97</v>
      </c>
      <c r="AE36" t="s">
        <v>137</v>
      </c>
      <c r="AF36" t="s">
        <v>137</v>
      </c>
      <c r="AG36" t="s">
        <v>112</v>
      </c>
      <c r="AH36" t="s">
        <v>127</v>
      </c>
      <c r="AI36" t="s">
        <v>100</v>
      </c>
      <c r="AJ36" t="s">
        <v>128</v>
      </c>
      <c r="AK36" t="s">
        <v>100</v>
      </c>
      <c r="AL36" t="s">
        <v>128</v>
      </c>
      <c r="AM36" t="s">
        <v>85</v>
      </c>
      <c r="AN36" t="s">
        <v>85</v>
      </c>
      <c r="AO36" s="49" t="s">
        <v>86</v>
      </c>
      <c r="AP36" s="40" t="s">
        <v>376</v>
      </c>
      <c r="AQ36" s="57">
        <v>46125</v>
      </c>
      <c r="AR36" s="57">
        <v>46125</v>
      </c>
      <c r="AS36" s="58" t="s">
        <v>377</v>
      </c>
    </row>
    <row r="37" spans="1:45" ht="15" thickBot="1" x14ac:dyDescent="0.35">
      <c r="A37" s="35" t="s">
        <v>270</v>
      </c>
      <c r="B37" s="51" t="s">
        <v>271</v>
      </c>
      <c r="C37" s="52">
        <v>4</v>
      </c>
      <c r="D37" s="52">
        <v>2025</v>
      </c>
      <c r="E37" s="35" t="s">
        <v>116</v>
      </c>
      <c r="F37" s="35" t="s">
        <v>104</v>
      </c>
      <c r="G37" s="36">
        <v>46125</v>
      </c>
      <c r="H37" s="33" t="s">
        <v>273</v>
      </c>
      <c r="I37" s="37" t="s">
        <v>139</v>
      </c>
      <c r="J37" s="53" t="s">
        <v>89</v>
      </c>
      <c r="K37" s="54">
        <v>415.51</v>
      </c>
      <c r="L37">
        <v>-16.098262999999999</v>
      </c>
      <c r="M37">
        <v>-48.855178000000002</v>
      </c>
      <c r="N37" s="37" t="s">
        <v>90</v>
      </c>
      <c r="O37" s="37" t="s">
        <v>129</v>
      </c>
      <c r="P37" s="54">
        <v>0.1</v>
      </c>
      <c r="Q37" s="54">
        <v>0.5</v>
      </c>
      <c r="R37" s="37">
        <v>3.5000000000000003E-2</v>
      </c>
      <c r="S37" s="37" t="s">
        <v>107</v>
      </c>
      <c r="T37" t="s">
        <v>309</v>
      </c>
      <c r="U37" t="s">
        <v>93</v>
      </c>
      <c r="V37" t="s">
        <v>108</v>
      </c>
      <c r="W37" s="39" t="s">
        <v>174</v>
      </c>
      <c r="X37">
        <v>45</v>
      </c>
      <c r="Y37">
        <v>0</v>
      </c>
      <c r="Z37">
        <v>3.5</v>
      </c>
      <c r="AA37" t="s">
        <v>141</v>
      </c>
      <c r="AB37" t="s">
        <v>97</v>
      </c>
      <c r="AC37" t="s">
        <v>97</v>
      </c>
      <c r="AD37" t="s">
        <v>111</v>
      </c>
      <c r="AE37" t="s">
        <v>141</v>
      </c>
      <c r="AF37" t="s">
        <v>141</v>
      </c>
      <c r="AG37" t="s">
        <v>120</v>
      </c>
      <c r="AH37" t="s">
        <v>82</v>
      </c>
      <c r="AI37" t="s">
        <v>114</v>
      </c>
      <c r="AJ37" t="s">
        <v>84</v>
      </c>
      <c r="AK37" t="s">
        <v>114</v>
      </c>
      <c r="AL37" t="s">
        <v>84</v>
      </c>
      <c r="AM37" t="s">
        <v>17</v>
      </c>
      <c r="AN37" t="s">
        <v>17</v>
      </c>
      <c r="AO37" s="49" t="s">
        <v>86</v>
      </c>
      <c r="AP37" s="40" t="s">
        <v>379</v>
      </c>
      <c r="AQ37" s="57">
        <v>46125</v>
      </c>
      <c r="AR37" s="57">
        <v>46125</v>
      </c>
      <c r="AS37" s="58" t="s">
        <v>378</v>
      </c>
    </row>
    <row r="38" spans="1:45" ht="15" thickBot="1" x14ac:dyDescent="0.35">
      <c r="A38" s="35" t="s">
        <v>270</v>
      </c>
      <c r="B38" s="51" t="s">
        <v>271</v>
      </c>
      <c r="C38" s="52">
        <v>4</v>
      </c>
      <c r="D38" s="52">
        <v>2025</v>
      </c>
      <c r="E38" s="35" t="s">
        <v>70</v>
      </c>
      <c r="F38" s="35" t="s">
        <v>71</v>
      </c>
      <c r="G38" s="36">
        <v>46125</v>
      </c>
      <c r="H38" s="33" t="s">
        <v>272</v>
      </c>
      <c r="I38" s="37" t="s">
        <v>139</v>
      </c>
      <c r="J38" s="53" t="s">
        <v>72</v>
      </c>
      <c r="K38" s="54">
        <v>415.2</v>
      </c>
      <c r="L38">
        <v>-16.095445999999999</v>
      </c>
      <c r="M38">
        <v>-48.853836000000001</v>
      </c>
      <c r="N38" s="37" t="s">
        <v>74</v>
      </c>
      <c r="O38" s="37" t="s">
        <v>75</v>
      </c>
      <c r="P38" s="56">
        <v>412.06</v>
      </c>
      <c r="Q38" s="56">
        <v>411.96</v>
      </c>
      <c r="R38" s="38">
        <v>3.5999999999999997E-2</v>
      </c>
      <c r="S38" s="38" t="s">
        <v>76</v>
      </c>
      <c r="T38" t="s">
        <v>310</v>
      </c>
      <c r="U38" t="s">
        <v>77</v>
      </c>
      <c r="V38" t="s">
        <v>94</v>
      </c>
      <c r="W38" s="39" t="s">
        <v>399</v>
      </c>
      <c r="X38">
        <v>60</v>
      </c>
      <c r="Y38">
        <v>0</v>
      </c>
      <c r="Z38">
        <v>5</v>
      </c>
      <c r="AA38" t="s">
        <v>79</v>
      </c>
      <c r="AB38" t="s">
        <v>80</v>
      </c>
      <c r="AC38" t="s">
        <v>80</v>
      </c>
      <c r="AD38" t="s">
        <v>80</v>
      </c>
      <c r="AE38" t="s">
        <v>79</v>
      </c>
      <c r="AF38" t="s">
        <v>79</v>
      </c>
      <c r="AG38" t="s">
        <v>126</v>
      </c>
      <c r="AH38" t="s">
        <v>99</v>
      </c>
      <c r="AI38" t="s">
        <v>83</v>
      </c>
      <c r="AJ38" t="s">
        <v>101</v>
      </c>
      <c r="AK38" t="s">
        <v>83</v>
      </c>
      <c r="AL38" t="s">
        <v>101</v>
      </c>
      <c r="AM38" t="s">
        <v>85</v>
      </c>
      <c r="AN38" t="s">
        <v>85</v>
      </c>
      <c r="AO38" s="49" t="s">
        <v>86</v>
      </c>
      <c r="AP38" s="40" t="s">
        <v>379</v>
      </c>
      <c r="AQ38" s="57">
        <v>46125</v>
      </c>
      <c r="AR38" s="57">
        <v>46125</v>
      </c>
      <c r="AS38" s="58" t="s">
        <v>380</v>
      </c>
    </row>
    <row r="39" spans="1:45" ht="15" thickBot="1" x14ac:dyDescent="0.35">
      <c r="A39" s="35" t="s">
        <v>270</v>
      </c>
      <c r="B39" s="51" t="s">
        <v>271</v>
      </c>
      <c r="C39" s="52">
        <v>4</v>
      </c>
      <c r="D39" s="52">
        <v>2025</v>
      </c>
      <c r="E39" s="35" t="s">
        <v>87</v>
      </c>
      <c r="F39" s="35" t="s">
        <v>88</v>
      </c>
      <c r="G39" s="36">
        <v>46125</v>
      </c>
      <c r="H39" s="33" t="s">
        <v>105</v>
      </c>
      <c r="I39" s="37" t="s">
        <v>139</v>
      </c>
      <c r="J39" s="53" t="s">
        <v>89</v>
      </c>
      <c r="K39" s="54">
        <v>415.2</v>
      </c>
      <c r="L39">
        <v>-16.097563000000001</v>
      </c>
      <c r="M39">
        <v>-48.854847999999997</v>
      </c>
      <c r="N39" s="37" t="s">
        <v>90</v>
      </c>
      <c r="O39" s="37" t="s">
        <v>91</v>
      </c>
      <c r="P39" s="54">
        <v>412.06</v>
      </c>
      <c r="Q39" s="54">
        <v>411.96</v>
      </c>
      <c r="R39" s="37">
        <v>3.6999999999999998E-2</v>
      </c>
      <c r="S39" s="37" t="s">
        <v>92</v>
      </c>
      <c r="T39" t="s">
        <v>311</v>
      </c>
      <c r="U39" t="s">
        <v>93</v>
      </c>
      <c r="V39" t="s">
        <v>108</v>
      </c>
      <c r="W39" s="39" t="s">
        <v>175</v>
      </c>
      <c r="X39">
        <v>60</v>
      </c>
      <c r="Y39">
        <v>0</v>
      </c>
      <c r="Z39">
        <v>2.5</v>
      </c>
      <c r="AA39" t="s">
        <v>96</v>
      </c>
      <c r="AB39" t="s">
        <v>97</v>
      </c>
      <c r="AC39" t="s">
        <v>97</v>
      </c>
      <c r="AD39" t="s">
        <v>97</v>
      </c>
      <c r="AE39" t="s">
        <v>96</v>
      </c>
      <c r="AF39" t="s">
        <v>96</v>
      </c>
      <c r="AG39" t="s">
        <v>132</v>
      </c>
      <c r="AH39" t="s">
        <v>113</v>
      </c>
      <c r="AI39" t="s">
        <v>100</v>
      </c>
      <c r="AJ39" t="s">
        <v>115</v>
      </c>
      <c r="AK39" t="s">
        <v>100</v>
      </c>
      <c r="AL39" t="s">
        <v>115</v>
      </c>
      <c r="AM39" t="s">
        <v>17</v>
      </c>
      <c r="AN39" t="s">
        <v>17</v>
      </c>
      <c r="AO39" s="49" t="s">
        <v>102</v>
      </c>
      <c r="AP39" s="40"/>
      <c r="AQ39" s="57"/>
      <c r="AR39" s="57"/>
      <c r="AS39" s="58" t="s">
        <v>381</v>
      </c>
    </row>
    <row r="40" spans="1:45" ht="15" thickBot="1" x14ac:dyDescent="0.35">
      <c r="A40" s="35" t="s">
        <v>270</v>
      </c>
      <c r="B40" s="51" t="s">
        <v>271</v>
      </c>
      <c r="C40" s="52">
        <v>4</v>
      </c>
      <c r="D40" s="52">
        <v>2025</v>
      </c>
      <c r="E40" s="35" t="s">
        <v>103</v>
      </c>
      <c r="F40" s="35" t="s">
        <v>104</v>
      </c>
      <c r="G40" s="36">
        <v>46125</v>
      </c>
      <c r="H40" s="33" t="s">
        <v>105</v>
      </c>
      <c r="I40" s="37" t="s">
        <v>164</v>
      </c>
      <c r="J40" s="53" t="s">
        <v>72</v>
      </c>
      <c r="K40" s="54">
        <v>414.91</v>
      </c>
      <c r="L40">
        <v>-16.092874999999999</v>
      </c>
      <c r="M40">
        <v>-48.852763000000003</v>
      </c>
      <c r="N40" s="37" t="s">
        <v>74</v>
      </c>
      <c r="O40" s="37" t="s">
        <v>106</v>
      </c>
      <c r="P40" s="54">
        <v>414.91</v>
      </c>
      <c r="Q40" s="54">
        <v>414.8</v>
      </c>
      <c r="R40" s="37">
        <v>3.7999999999999999E-2</v>
      </c>
      <c r="S40" s="37" t="s">
        <v>107</v>
      </c>
      <c r="T40" t="s">
        <v>312</v>
      </c>
      <c r="U40" t="s">
        <v>77</v>
      </c>
      <c r="V40" t="s">
        <v>94</v>
      </c>
      <c r="W40" s="39" t="s">
        <v>176</v>
      </c>
      <c r="X40">
        <v>60</v>
      </c>
      <c r="Y40">
        <v>1</v>
      </c>
      <c r="Z40">
        <v>3</v>
      </c>
      <c r="AA40" t="s">
        <v>110</v>
      </c>
      <c r="AB40" t="s">
        <v>80</v>
      </c>
      <c r="AC40" t="s">
        <v>80</v>
      </c>
      <c r="AD40" t="s">
        <v>111</v>
      </c>
      <c r="AE40" t="s">
        <v>110</v>
      </c>
      <c r="AF40" t="s">
        <v>110</v>
      </c>
      <c r="AG40" t="s">
        <v>135</v>
      </c>
      <c r="AH40" t="s">
        <v>121</v>
      </c>
      <c r="AI40" t="s">
        <v>114</v>
      </c>
      <c r="AJ40" t="s">
        <v>122</v>
      </c>
      <c r="AK40" t="s">
        <v>114</v>
      </c>
      <c r="AL40" t="s">
        <v>122</v>
      </c>
      <c r="AM40" t="s">
        <v>85</v>
      </c>
      <c r="AN40" t="s">
        <v>85</v>
      </c>
      <c r="AO40" s="49" t="s">
        <v>86</v>
      </c>
      <c r="AP40" s="40" t="s">
        <v>373</v>
      </c>
      <c r="AQ40" s="57">
        <v>46125</v>
      </c>
      <c r="AR40" s="57">
        <v>46125</v>
      </c>
      <c r="AS40" s="58" t="s">
        <v>382</v>
      </c>
    </row>
    <row r="41" spans="1:45" ht="15" thickBot="1" x14ac:dyDescent="0.35">
      <c r="A41" s="35" t="s">
        <v>270</v>
      </c>
      <c r="B41" s="51" t="s">
        <v>271</v>
      </c>
      <c r="C41" s="52">
        <v>4</v>
      </c>
      <c r="D41" s="52">
        <v>2025</v>
      </c>
      <c r="E41" s="35" t="s">
        <v>116</v>
      </c>
      <c r="F41" s="35" t="s">
        <v>71</v>
      </c>
      <c r="G41" s="36">
        <v>46125</v>
      </c>
      <c r="H41" s="33" t="s">
        <v>273</v>
      </c>
      <c r="I41" s="37" t="s">
        <v>139</v>
      </c>
      <c r="J41" s="53" t="s">
        <v>89</v>
      </c>
      <c r="K41" s="54">
        <v>414.79</v>
      </c>
      <c r="L41">
        <v>-16.089994999999998</v>
      </c>
      <c r="M41">
        <v>-48.852209000000002</v>
      </c>
      <c r="N41" s="37" t="s">
        <v>90</v>
      </c>
      <c r="O41" s="37" t="s">
        <v>117</v>
      </c>
      <c r="P41" s="54">
        <v>414.79</v>
      </c>
      <c r="Q41" s="54">
        <v>414.48</v>
      </c>
      <c r="R41" s="38">
        <v>3.9E-2</v>
      </c>
      <c r="S41" s="38" t="s">
        <v>76</v>
      </c>
      <c r="T41" t="s">
        <v>313</v>
      </c>
      <c r="U41" t="s">
        <v>93</v>
      </c>
      <c r="V41" t="s">
        <v>108</v>
      </c>
      <c r="W41" s="39" t="s">
        <v>177</v>
      </c>
      <c r="X41">
        <v>60</v>
      </c>
      <c r="Y41">
        <v>0</v>
      </c>
      <c r="Z41">
        <v>4.5</v>
      </c>
      <c r="AA41" t="s">
        <v>119</v>
      </c>
      <c r="AB41" t="s">
        <v>97</v>
      </c>
      <c r="AC41" t="s">
        <v>97</v>
      </c>
      <c r="AD41" t="s">
        <v>80</v>
      </c>
      <c r="AE41" t="s">
        <v>119</v>
      </c>
      <c r="AF41" t="s">
        <v>119</v>
      </c>
      <c r="AG41" t="s">
        <v>138</v>
      </c>
      <c r="AH41" t="s">
        <v>127</v>
      </c>
      <c r="AI41" t="s">
        <v>83</v>
      </c>
      <c r="AJ41" t="s">
        <v>128</v>
      </c>
      <c r="AK41" t="s">
        <v>83</v>
      </c>
      <c r="AL41" t="s">
        <v>128</v>
      </c>
      <c r="AM41" t="s">
        <v>17</v>
      </c>
      <c r="AN41" t="s">
        <v>17</v>
      </c>
      <c r="AO41" s="49" t="s">
        <v>102</v>
      </c>
      <c r="AP41" s="40"/>
      <c r="AQ41" s="57"/>
      <c r="AR41" s="57"/>
      <c r="AS41" s="58" t="s">
        <v>383</v>
      </c>
    </row>
    <row r="42" spans="1:45" ht="15" thickBot="1" x14ac:dyDescent="0.35">
      <c r="A42" s="35" t="s">
        <v>270</v>
      </c>
      <c r="B42" s="51" t="s">
        <v>271</v>
      </c>
      <c r="C42" s="52">
        <v>4</v>
      </c>
      <c r="D42" s="52">
        <v>2025</v>
      </c>
      <c r="E42" s="35" t="s">
        <v>70</v>
      </c>
      <c r="F42" s="35" t="s">
        <v>88</v>
      </c>
      <c r="G42" s="36">
        <v>46125</v>
      </c>
      <c r="H42" s="33" t="s">
        <v>272</v>
      </c>
      <c r="I42" s="37" t="s">
        <v>139</v>
      </c>
      <c r="J42" s="53" t="s">
        <v>72</v>
      </c>
      <c r="K42" s="54">
        <v>414.6</v>
      </c>
      <c r="L42">
        <v>-16.095749000000001</v>
      </c>
      <c r="M42">
        <v>-48.854097000000003</v>
      </c>
      <c r="N42" s="37" t="s">
        <v>74</v>
      </c>
      <c r="O42" s="37" t="s">
        <v>123</v>
      </c>
      <c r="P42" s="54">
        <v>414.6</v>
      </c>
      <c r="Q42" s="54">
        <v>415.09</v>
      </c>
      <c r="R42" s="37">
        <v>0.04</v>
      </c>
      <c r="S42" s="37" t="s">
        <v>92</v>
      </c>
      <c r="T42" t="s">
        <v>314</v>
      </c>
      <c r="U42" t="s">
        <v>77</v>
      </c>
      <c r="V42" t="s">
        <v>94</v>
      </c>
      <c r="W42" s="39" t="s">
        <v>178</v>
      </c>
      <c r="X42">
        <v>60</v>
      </c>
      <c r="Y42">
        <v>0</v>
      </c>
      <c r="Z42">
        <v>4</v>
      </c>
      <c r="AA42" t="s">
        <v>125</v>
      </c>
      <c r="AB42" t="s">
        <v>80</v>
      </c>
      <c r="AC42" t="s">
        <v>80</v>
      </c>
      <c r="AD42" t="s">
        <v>97</v>
      </c>
      <c r="AE42" t="s">
        <v>125</v>
      </c>
      <c r="AF42" t="s">
        <v>125</v>
      </c>
      <c r="AG42" t="s">
        <v>142</v>
      </c>
      <c r="AH42" t="s">
        <v>82</v>
      </c>
      <c r="AI42" t="s">
        <v>100</v>
      </c>
      <c r="AJ42" t="s">
        <v>84</v>
      </c>
      <c r="AK42" t="s">
        <v>100</v>
      </c>
      <c r="AL42" t="s">
        <v>84</v>
      </c>
      <c r="AM42" t="s">
        <v>85</v>
      </c>
      <c r="AN42" t="s">
        <v>85</v>
      </c>
      <c r="AO42" s="49" t="s">
        <v>86</v>
      </c>
      <c r="AP42" s="40" t="s">
        <v>376</v>
      </c>
      <c r="AQ42" s="57">
        <v>46125</v>
      </c>
      <c r="AR42" s="57">
        <v>46125</v>
      </c>
      <c r="AS42" s="58" t="s">
        <v>384</v>
      </c>
    </row>
    <row r="43" spans="1:45" ht="15" thickBot="1" x14ac:dyDescent="0.35">
      <c r="A43" s="35" t="s">
        <v>270</v>
      </c>
      <c r="B43" s="51" t="s">
        <v>271</v>
      </c>
      <c r="C43" s="52">
        <v>4</v>
      </c>
      <c r="D43" s="52">
        <v>2025</v>
      </c>
      <c r="E43" s="35" t="s">
        <v>87</v>
      </c>
      <c r="F43" s="35" t="s">
        <v>104</v>
      </c>
      <c r="G43" s="36">
        <v>46125</v>
      </c>
      <c r="H43" s="33" t="s">
        <v>105</v>
      </c>
      <c r="I43" s="37" t="s">
        <v>139</v>
      </c>
      <c r="J43" s="53" t="s">
        <v>89</v>
      </c>
      <c r="K43" s="54">
        <v>414.46</v>
      </c>
      <c r="L43">
        <v>-16.088759</v>
      </c>
      <c r="M43">
        <v>-48.852457000000001</v>
      </c>
      <c r="N43" s="37" t="s">
        <v>90</v>
      </c>
      <c r="O43" s="37" t="s">
        <v>129</v>
      </c>
      <c r="P43" s="54">
        <v>414.46</v>
      </c>
      <c r="Q43" s="54">
        <v>414.31</v>
      </c>
      <c r="R43" s="37">
        <v>4.1000000000000002E-2</v>
      </c>
      <c r="S43" s="37" t="s">
        <v>107</v>
      </c>
      <c r="T43" t="s">
        <v>315</v>
      </c>
      <c r="U43" t="s">
        <v>93</v>
      </c>
      <c r="V43" t="s">
        <v>108</v>
      </c>
      <c r="W43" s="39" t="s">
        <v>179</v>
      </c>
      <c r="X43">
        <v>60</v>
      </c>
      <c r="Y43">
        <v>0</v>
      </c>
      <c r="Z43">
        <v>7.5</v>
      </c>
      <c r="AA43" t="s">
        <v>131</v>
      </c>
      <c r="AB43" t="s">
        <v>97</v>
      </c>
      <c r="AC43" t="s">
        <v>97</v>
      </c>
      <c r="AD43" t="s">
        <v>111</v>
      </c>
      <c r="AE43" t="s">
        <v>131</v>
      </c>
      <c r="AF43" t="s">
        <v>131</v>
      </c>
      <c r="AG43" t="s">
        <v>144</v>
      </c>
      <c r="AH43" t="s">
        <v>99</v>
      </c>
      <c r="AI43" t="s">
        <v>114</v>
      </c>
      <c r="AJ43" t="s">
        <v>101</v>
      </c>
      <c r="AK43" t="s">
        <v>114</v>
      </c>
      <c r="AL43" t="s">
        <v>101</v>
      </c>
      <c r="AM43" t="s">
        <v>17</v>
      </c>
      <c r="AN43" t="s">
        <v>17</v>
      </c>
      <c r="AO43" s="49" t="s">
        <v>86</v>
      </c>
      <c r="AP43" s="40" t="s">
        <v>376</v>
      </c>
      <c r="AQ43" s="57">
        <v>46125</v>
      </c>
      <c r="AR43" s="57">
        <v>46125</v>
      </c>
      <c r="AS43" s="58" t="s">
        <v>385</v>
      </c>
    </row>
    <row r="44" spans="1:45" ht="15" thickBot="1" x14ac:dyDescent="0.35">
      <c r="A44" s="35" t="s">
        <v>270</v>
      </c>
      <c r="B44" s="51" t="s">
        <v>271</v>
      </c>
      <c r="C44" s="52">
        <v>4</v>
      </c>
      <c r="D44" s="52">
        <v>2025</v>
      </c>
      <c r="E44" s="35" t="s">
        <v>103</v>
      </c>
      <c r="F44" s="35" t="s">
        <v>71</v>
      </c>
      <c r="G44" s="36">
        <v>46125</v>
      </c>
      <c r="H44" s="33" t="s">
        <v>105</v>
      </c>
      <c r="I44" s="37" t="s">
        <v>164</v>
      </c>
      <c r="J44" s="53" t="s">
        <v>72</v>
      </c>
      <c r="K44" s="54">
        <v>414.3</v>
      </c>
      <c r="L44">
        <v>-16.089689</v>
      </c>
      <c r="M44">
        <v>-48.852373999999998</v>
      </c>
      <c r="N44" s="37" t="s">
        <v>74</v>
      </c>
      <c r="O44" s="37" t="s">
        <v>75</v>
      </c>
      <c r="P44" s="54">
        <v>414.3</v>
      </c>
      <c r="Q44" s="54">
        <v>414.45</v>
      </c>
      <c r="R44" s="38">
        <v>4.2000000000000003E-2</v>
      </c>
      <c r="S44" s="38" t="s">
        <v>76</v>
      </c>
      <c r="T44" t="s">
        <v>316</v>
      </c>
      <c r="U44" t="s">
        <v>77</v>
      </c>
      <c r="V44" t="s">
        <v>94</v>
      </c>
      <c r="W44" s="39" t="s">
        <v>180</v>
      </c>
      <c r="X44">
        <v>70</v>
      </c>
      <c r="Y44">
        <v>4</v>
      </c>
      <c r="Z44">
        <v>6</v>
      </c>
      <c r="AA44" t="s">
        <v>134</v>
      </c>
      <c r="AB44" t="s">
        <v>80</v>
      </c>
      <c r="AC44" t="s">
        <v>80</v>
      </c>
      <c r="AD44" t="s">
        <v>80</v>
      </c>
      <c r="AE44" t="s">
        <v>134</v>
      </c>
      <c r="AF44" t="s">
        <v>134</v>
      </c>
      <c r="AG44" t="s">
        <v>146</v>
      </c>
      <c r="AH44" t="s">
        <v>113</v>
      </c>
      <c r="AI44" t="s">
        <v>83</v>
      </c>
      <c r="AJ44" t="s">
        <v>115</v>
      </c>
      <c r="AK44" t="s">
        <v>83</v>
      </c>
      <c r="AL44" t="s">
        <v>115</v>
      </c>
      <c r="AM44" t="s">
        <v>85</v>
      </c>
      <c r="AN44" t="s">
        <v>85</v>
      </c>
      <c r="AO44" s="49" t="s">
        <v>86</v>
      </c>
      <c r="AP44" s="40" t="s">
        <v>379</v>
      </c>
      <c r="AQ44" s="57">
        <v>46125</v>
      </c>
      <c r="AR44" s="57">
        <v>46125</v>
      </c>
      <c r="AS44" s="58" t="s">
        <v>386</v>
      </c>
    </row>
    <row r="45" spans="1:45" ht="15" thickBot="1" x14ac:dyDescent="0.35">
      <c r="A45" s="35" t="s">
        <v>270</v>
      </c>
      <c r="B45" s="51" t="s">
        <v>271</v>
      </c>
      <c r="C45" s="52">
        <v>4</v>
      </c>
      <c r="D45" s="52">
        <v>2025</v>
      </c>
      <c r="E45" s="35" t="s">
        <v>116</v>
      </c>
      <c r="F45" s="35" t="s">
        <v>88</v>
      </c>
      <c r="G45" s="36">
        <v>46125</v>
      </c>
      <c r="H45" s="33" t="s">
        <v>273</v>
      </c>
      <c r="I45" s="37" t="s">
        <v>139</v>
      </c>
      <c r="J45" s="53" t="s">
        <v>89</v>
      </c>
      <c r="K45" s="54">
        <v>414.08</v>
      </c>
      <c r="L45">
        <v>-16.087454999999999</v>
      </c>
      <c r="M45">
        <v>-48.852924000000002</v>
      </c>
      <c r="N45" s="37" t="s">
        <v>90</v>
      </c>
      <c r="O45" s="37" t="s">
        <v>91</v>
      </c>
      <c r="P45" s="54">
        <v>414.08</v>
      </c>
      <c r="Q45" s="54">
        <v>414.21</v>
      </c>
      <c r="R45" s="37">
        <v>4.2999999999999997E-2</v>
      </c>
      <c r="S45" s="37" t="s">
        <v>92</v>
      </c>
      <c r="T45" t="s">
        <v>317</v>
      </c>
      <c r="U45" t="s">
        <v>93</v>
      </c>
      <c r="V45" t="s">
        <v>108</v>
      </c>
      <c r="W45" s="39" t="s">
        <v>181</v>
      </c>
      <c r="X45">
        <v>60</v>
      </c>
      <c r="Y45">
        <v>2</v>
      </c>
      <c r="Z45">
        <v>3.5</v>
      </c>
      <c r="AA45" t="s">
        <v>137</v>
      </c>
      <c r="AB45" t="s">
        <v>97</v>
      </c>
      <c r="AC45" t="s">
        <v>97</v>
      </c>
      <c r="AD45" t="s">
        <v>97</v>
      </c>
      <c r="AE45" t="s">
        <v>137</v>
      </c>
      <c r="AF45" t="s">
        <v>137</v>
      </c>
      <c r="AG45" t="s">
        <v>138</v>
      </c>
      <c r="AH45" t="s">
        <v>121</v>
      </c>
      <c r="AI45" t="s">
        <v>100</v>
      </c>
      <c r="AJ45" t="s">
        <v>122</v>
      </c>
      <c r="AK45" t="s">
        <v>100</v>
      </c>
      <c r="AL45" t="s">
        <v>122</v>
      </c>
      <c r="AM45" t="s">
        <v>17</v>
      </c>
      <c r="AN45" t="s">
        <v>17</v>
      </c>
      <c r="AO45" s="49" t="s">
        <v>102</v>
      </c>
      <c r="AP45" s="40"/>
      <c r="AQ45" s="57"/>
      <c r="AR45" s="57"/>
      <c r="AS45" s="58" t="s">
        <v>387</v>
      </c>
    </row>
    <row r="46" spans="1:45" ht="15" thickBot="1" x14ac:dyDescent="0.35">
      <c r="A46" s="35" t="s">
        <v>270</v>
      </c>
      <c r="B46" s="51" t="s">
        <v>271</v>
      </c>
      <c r="C46" s="52">
        <v>4</v>
      </c>
      <c r="D46" s="52">
        <v>2025</v>
      </c>
      <c r="E46" s="35" t="s">
        <v>70</v>
      </c>
      <c r="F46" s="35" t="s">
        <v>104</v>
      </c>
      <c r="G46" s="36">
        <v>46125</v>
      </c>
      <c r="H46" s="33" t="s">
        <v>272</v>
      </c>
      <c r="I46" s="37" t="s">
        <v>139</v>
      </c>
      <c r="J46" s="53" t="s">
        <v>72</v>
      </c>
      <c r="K46" s="54">
        <v>414.02</v>
      </c>
      <c r="L46">
        <v>-16.085262</v>
      </c>
      <c r="M46">
        <v>-48.853343000000002</v>
      </c>
      <c r="N46" s="37" t="s">
        <v>74</v>
      </c>
      <c r="O46" s="37" t="s">
        <v>106</v>
      </c>
      <c r="P46" s="54">
        <v>414.02</v>
      </c>
      <c r="Q46" s="54">
        <v>413.88</v>
      </c>
      <c r="R46" s="37">
        <v>4.3999999999999997E-2</v>
      </c>
      <c r="S46" s="37" t="s">
        <v>107</v>
      </c>
      <c r="T46" t="s">
        <v>318</v>
      </c>
      <c r="U46" t="s">
        <v>77</v>
      </c>
      <c r="V46" t="s">
        <v>94</v>
      </c>
      <c r="W46" s="39" t="s">
        <v>182</v>
      </c>
      <c r="X46">
        <v>60</v>
      </c>
      <c r="Y46">
        <v>0</v>
      </c>
      <c r="Z46">
        <v>2.5</v>
      </c>
      <c r="AA46" t="s">
        <v>141</v>
      </c>
      <c r="AB46" t="s">
        <v>80</v>
      </c>
      <c r="AC46" t="s">
        <v>80</v>
      </c>
      <c r="AD46" t="s">
        <v>111</v>
      </c>
      <c r="AE46" t="s">
        <v>141</v>
      </c>
      <c r="AF46" t="s">
        <v>141</v>
      </c>
      <c r="AG46" t="s">
        <v>149</v>
      </c>
      <c r="AH46" t="s">
        <v>127</v>
      </c>
      <c r="AI46" t="s">
        <v>114</v>
      </c>
      <c r="AJ46" t="s">
        <v>128</v>
      </c>
      <c r="AK46" t="s">
        <v>114</v>
      </c>
      <c r="AL46" t="s">
        <v>128</v>
      </c>
      <c r="AM46" t="s">
        <v>85</v>
      </c>
      <c r="AN46" t="s">
        <v>85</v>
      </c>
      <c r="AO46" s="49" t="s">
        <v>86</v>
      </c>
      <c r="AP46" s="40" t="s">
        <v>373</v>
      </c>
      <c r="AQ46" s="57">
        <v>46125</v>
      </c>
      <c r="AR46" s="57">
        <v>46125</v>
      </c>
      <c r="AS46" s="58" t="s">
        <v>388</v>
      </c>
    </row>
    <row r="47" spans="1:45" ht="15" thickBot="1" x14ac:dyDescent="0.35">
      <c r="A47" s="35" t="s">
        <v>270</v>
      </c>
      <c r="B47" s="51" t="s">
        <v>271</v>
      </c>
      <c r="C47" s="52">
        <v>4</v>
      </c>
      <c r="D47" s="52">
        <v>2025</v>
      </c>
      <c r="E47" s="35" t="s">
        <v>87</v>
      </c>
      <c r="F47" s="35" t="s">
        <v>71</v>
      </c>
      <c r="G47" s="36">
        <v>46125</v>
      </c>
      <c r="H47" s="33" t="s">
        <v>105</v>
      </c>
      <c r="I47" s="37" t="s">
        <v>139</v>
      </c>
      <c r="J47" s="53" t="s">
        <v>89</v>
      </c>
      <c r="K47" s="54">
        <v>413.91</v>
      </c>
      <c r="L47">
        <v>-16.086082000000001</v>
      </c>
      <c r="M47">
        <v>-48.853301999999999</v>
      </c>
      <c r="N47" s="37" t="s">
        <v>90</v>
      </c>
      <c r="O47" s="37" t="s">
        <v>117</v>
      </c>
      <c r="P47" s="54">
        <v>413.91</v>
      </c>
      <c r="Q47" s="54">
        <v>414.04</v>
      </c>
      <c r="R47" s="38">
        <v>4.4999999999999998E-2</v>
      </c>
      <c r="S47" s="38" t="s">
        <v>76</v>
      </c>
      <c r="T47" t="s">
        <v>319</v>
      </c>
      <c r="U47" t="s">
        <v>93</v>
      </c>
      <c r="V47" t="s">
        <v>108</v>
      </c>
      <c r="W47" s="39" t="s">
        <v>183</v>
      </c>
      <c r="X47">
        <v>60</v>
      </c>
      <c r="Y47">
        <v>0</v>
      </c>
      <c r="Z47">
        <v>3</v>
      </c>
      <c r="AA47" t="s">
        <v>79</v>
      </c>
      <c r="AB47" t="s">
        <v>97</v>
      </c>
      <c r="AC47" t="s">
        <v>97</v>
      </c>
      <c r="AD47" t="s">
        <v>80</v>
      </c>
      <c r="AE47" t="s">
        <v>79</v>
      </c>
      <c r="AF47" t="s">
        <v>79</v>
      </c>
      <c r="AG47" t="s">
        <v>393</v>
      </c>
      <c r="AH47" t="s">
        <v>82</v>
      </c>
      <c r="AI47" t="s">
        <v>83</v>
      </c>
      <c r="AJ47" t="s">
        <v>84</v>
      </c>
      <c r="AK47" t="s">
        <v>83</v>
      </c>
      <c r="AL47" t="s">
        <v>84</v>
      </c>
      <c r="AM47" t="s">
        <v>17</v>
      </c>
      <c r="AN47" t="s">
        <v>17</v>
      </c>
      <c r="AO47" s="49" t="s">
        <v>102</v>
      </c>
      <c r="AP47" s="40"/>
      <c r="AQ47" s="57"/>
      <c r="AR47" s="57"/>
      <c r="AS47" s="58" t="s">
        <v>389</v>
      </c>
    </row>
    <row r="48" spans="1:45" ht="15" thickBot="1" x14ac:dyDescent="0.35">
      <c r="A48" s="35" t="s">
        <v>270</v>
      </c>
      <c r="B48" s="51" t="s">
        <v>271</v>
      </c>
      <c r="C48" s="52">
        <v>4</v>
      </c>
      <c r="D48" s="52">
        <v>2025</v>
      </c>
      <c r="E48" s="35" t="s">
        <v>103</v>
      </c>
      <c r="F48" s="35" t="s">
        <v>88</v>
      </c>
      <c r="G48" s="36">
        <v>46125</v>
      </c>
      <c r="H48" s="33" t="s">
        <v>105</v>
      </c>
      <c r="I48" s="37" t="s">
        <v>164</v>
      </c>
      <c r="J48" s="53" t="s">
        <v>72</v>
      </c>
      <c r="K48" s="54">
        <v>413.7</v>
      </c>
      <c r="L48">
        <v>-16.081849999999999</v>
      </c>
      <c r="M48">
        <v>-48.852390999999997</v>
      </c>
      <c r="N48" s="37" t="s">
        <v>74</v>
      </c>
      <c r="O48" s="37" t="s">
        <v>123</v>
      </c>
      <c r="P48" s="54">
        <v>413.7</v>
      </c>
      <c r="Q48" s="54">
        <v>413.55</v>
      </c>
      <c r="R48" s="37">
        <v>4.5999999999999999E-2</v>
      </c>
      <c r="S48" s="37" t="s">
        <v>92</v>
      </c>
      <c r="T48" t="s">
        <v>320</v>
      </c>
      <c r="U48" t="s">
        <v>77</v>
      </c>
      <c r="V48" t="s">
        <v>94</v>
      </c>
      <c r="W48" s="39" t="s">
        <v>184</v>
      </c>
      <c r="X48">
        <v>60</v>
      </c>
      <c r="Y48">
        <v>2</v>
      </c>
      <c r="Z48">
        <v>3.5</v>
      </c>
      <c r="AA48" t="s">
        <v>96</v>
      </c>
      <c r="AB48" t="s">
        <v>80</v>
      </c>
      <c r="AC48" t="s">
        <v>80</v>
      </c>
      <c r="AD48" t="s">
        <v>97</v>
      </c>
      <c r="AE48" t="s">
        <v>96</v>
      </c>
      <c r="AF48" t="s">
        <v>96</v>
      </c>
      <c r="AG48" t="s">
        <v>152</v>
      </c>
      <c r="AH48" t="s">
        <v>99</v>
      </c>
      <c r="AI48" t="s">
        <v>100</v>
      </c>
      <c r="AJ48" t="s">
        <v>101</v>
      </c>
      <c r="AK48" t="s">
        <v>100</v>
      </c>
      <c r="AL48" t="s">
        <v>101</v>
      </c>
      <c r="AM48" t="s">
        <v>85</v>
      </c>
      <c r="AN48" t="s">
        <v>85</v>
      </c>
      <c r="AO48" s="49" t="s">
        <v>86</v>
      </c>
      <c r="AP48" s="40" t="s">
        <v>376</v>
      </c>
      <c r="AQ48" s="57">
        <v>46125</v>
      </c>
      <c r="AR48" s="57">
        <v>46125</v>
      </c>
      <c r="AS48" s="58" t="s">
        <v>390</v>
      </c>
    </row>
    <row r="49" spans="1:45" ht="15" thickBot="1" x14ac:dyDescent="0.35">
      <c r="A49" s="35" t="s">
        <v>270</v>
      </c>
      <c r="B49" s="51" t="s">
        <v>271</v>
      </c>
      <c r="C49" s="52">
        <v>4</v>
      </c>
      <c r="D49" s="52">
        <v>2025</v>
      </c>
      <c r="E49" s="35" t="s">
        <v>116</v>
      </c>
      <c r="F49" s="35" t="s">
        <v>104</v>
      </c>
      <c r="G49" s="36">
        <v>46125</v>
      </c>
      <c r="H49" s="33" t="s">
        <v>273</v>
      </c>
      <c r="I49" s="37" t="s">
        <v>139</v>
      </c>
      <c r="J49" s="53" t="s">
        <v>89</v>
      </c>
      <c r="K49" s="54">
        <v>413.09</v>
      </c>
      <c r="L49">
        <v>-16.078309000000001</v>
      </c>
      <c r="M49">
        <v>-48.852449999999997</v>
      </c>
      <c r="N49" s="37" t="s">
        <v>90</v>
      </c>
      <c r="O49" s="37" t="s">
        <v>129</v>
      </c>
      <c r="P49" s="54">
        <v>413.09</v>
      </c>
      <c r="Q49" s="54">
        <v>413.15</v>
      </c>
      <c r="R49" s="37">
        <v>4.7E-2</v>
      </c>
      <c r="S49" s="37" t="s">
        <v>107</v>
      </c>
      <c r="T49" t="s">
        <v>321</v>
      </c>
      <c r="U49" t="s">
        <v>93</v>
      </c>
      <c r="V49" t="s">
        <v>108</v>
      </c>
      <c r="W49" s="39" t="s">
        <v>185</v>
      </c>
      <c r="X49">
        <v>60</v>
      </c>
      <c r="Y49">
        <v>2</v>
      </c>
      <c r="Z49">
        <v>2</v>
      </c>
      <c r="AA49" t="s">
        <v>110</v>
      </c>
      <c r="AB49" t="s">
        <v>97</v>
      </c>
      <c r="AC49" t="s">
        <v>97</v>
      </c>
      <c r="AD49" t="s">
        <v>111</v>
      </c>
      <c r="AE49" t="s">
        <v>110</v>
      </c>
      <c r="AF49" t="s">
        <v>110</v>
      </c>
      <c r="AG49" t="s">
        <v>111</v>
      </c>
      <c r="AH49" t="s">
        <v>113</v>
      </c>
      <c r="AI49" t="s">
        <v>114</v>
      </c>
      <c r="AJ49" t="s">
        <v>115</v>
      </c>
      <c r="AK49" t="s">
        <v>114</v>
      </c>
      <c r="AL49" t="s">
        <v>115</v>
      </c>
      <c r="AM49" t="s">
        <v>17</v>
      </c>
      <c r="AN49" t="s">
        <v>17</v>
      </c>
      <c r="AO49" s="49" t="s">
        <v>86</v>
      </c>
      <c r="AP49" s="40" t="s">
        <v>379</v>
      </c>
      <c r="AQ49" s="57">
        <v>46125</v>
      </c>
      <c r="AR49" s="57">
        <v>46125</v>
      </c>
      <c r="AS49" s="58" t="s">
        <v>391</v>
      </c>
    </row>
    <row r="50" spans="1:45" ht="15" thickBot="1" x14ac:dyDescent="0.35">
      <c r="A50" s="35" t="s">
        <v>270</v>
      </c>
      <c r="B50" s="51" t="s">
        <v>271</v>
      </c>
      <c r="C50" s="52">
        <v>4</v>
      </c>
      <c r="D50" s="52">
        <v>2025</v>
      </c>
      <c r="E50" s="35" t="s">
        <v>70</v>
      </c>
      <c r="F50" s="35" t="s">
        <v>71</v>
      </c>
      <c r="G50" s="36">
        <v>46125</v>
      </c>
      <c r="H50" s="33" t="s">
        <v>272</v>
      </c>
      <c r="I50" s="37" t="s">
        <v>139</v>
      </c>
      <c r="J50" s="53" t="s">
        <v>72</v>
      </c>
      <c r="K50" s="54">
        <v>413.8</v>
      </c>
      <c r="L50">
        <v>-16.084617999999999</v>
      </c>
      <c r="M50">
        <v>-48.853476000000001</v>
      </c>
      <c r="N50" s="37" t="s">
        <v>74</v>
      </c>
      <c r="O50" s="37" t="s">
        <v>75</v>
      </c>
      <c r="P50" s="54">
        <v>413.8</v>
      </c>
      <c r="Q50" s="54">
        <v>413.9</v>
      </c>
      <c r="R50" s="38">
        <v>4.8000000000000001E-2</v>
      </c>
      <c r="S50" s="38" t="s">
        <v>76</v>
      </c>
      <c r="T50" t="s">
        <v>322</v>
      </c>
      <c r="U50" t="s">
        <v>77</v>
      </c>
      <c r="V50" t="s">
        <v>94</v>
      </c>
      <c r="W50" s="39" t="s">
        <v>186</v>
      </c>
      <c r="X50">
        <v>60</v>
      </c>
      <c r="Y50">
        <v>3</v>
      </c>
      <c r="Z50">
        <v>2</v>
      </c>
      <c r="AA50" t="s">
        <v>119</v>
      </c>
      <c r="AB50" t="s">
        <v>80</v>
      </c>
      <c r="AC50" t="s">
        <v>80</v>
      </c>
      <c r="AD50" t="s">
        <v>80</v>
      </c>
      <c r="AE50" t="s">
        <v>119</v>
      </c>
      <c r="AF50" t="s">
        <v>119</v>
      </c>
      <c r="AG50" t="s">
        <v>81</v>
      </c>
      <c r="AH50" t="s">
        <v>121</v>
      </c>
      <c r="AI50" t="s">
        <v>83</v>
      </c>
      <c r="AJ50" t="s">
        <v>122</v>
      </c>
      <c r="AK50" t="s">
        <v>83</v>
      </c>
      <c r="AL50" t="s">
        <v>122</v>
      </c>
      <c r="AM50" t="s">
        <v>85</v>
      </c>
      <c r="AN50" t="s">
        <v>85</v>
      </c>
      <c r="AO50" s="49" t="s">
        <v>86</v>
      </c>
      <c r="AP50" s="40" t="s">
        <v>379</v>
      </c>
      <c r="AQ50" s="57">
        <v>46125</v>
      </c>
      <c r="AR50" s="57">
        <v>46125</v>
      </c>
      <c r="AS50" s="58" t="s">
        <v>392</v>
      </c>
    </row>
    <row r="51" spans="1:45" ht="15" thickBot="1" x14ac:dyDescent="0.35">
      <c r="A51" s="35" t="s">
        <v>270</v>
      </c>
      <c r="B51" s="51" t="s">
        <v>271</v>
      </c>
      <c r="C51" s="52">
        <v>4</v>
      </c>
      <c r="D51" s="52">
        <v>2025</v>
      </c>
      <c r="E51" s="35" t="s">
        <v>87</v>
      </c>
      <c r="F51" s="35" t="s">
        <v>71</v>
      </c>
      <c r="G51" s="36">
        <v>46125</v>
      </c>
      <c r="H51" s="33" t="s">
        <v>105</v>
      </c>
      <c r="I51" s="37" t="s">
        <v>139</v>
      </c>
      <c r="J51" s="53" t="s">
        <v>89</v>
      </c>
      <c r="K51" s="54">
        <v>412.7</v>
      </c>
      <c r="L51">
        <v>-16.087454999999999</v>
      </c>
      <c r="M51">
        <v>-48.852924000000002</v>
      </c>
      <c r="N51" s="37" t="s">
        <v>74</v>
      </c>
      <c r="O51" s="37" t="s">
        <v>75</v>
      </c>
      <c r="P51" s="54">
        <v>414.02</v>
      </c>
      <c r="Q51" s="54">
        <v>413.88</v>
      </c>
      <c r="R51" s="38">
        <v>4.4999999999999998E-2</v>
      </c>
      <c r="S51" s="38" t="s">
        <v>76</v>
      </c>
      <c r="T51" t="s">
        <v>323</v>
      </c>
      <c r="U51" t="s">
        <v>93</v>
      </c>
      <c r="V51" t="s">
        <v>108</v>
      </c>
      <c r="W51" s="39" t="s">
        <v>187</v>
      </c>
      <c r="X51">
        <v>45</v>
      </c>
      <c r="Y51">
        <v>2</v>
      </c>
      <c r="Z51">
        <v>10</v>
      </c>
      <c r="AA51" t="s">
        <v>125</v>
      </c>
      <c r="AB51" t="s">
        <v>97</v>
      </c>
      <c r="AC51" t="s">
        <v>97</v>
      </c>
      <c r="AD51" t="s">
        <v>97</v>
      </c>
      <c r="AE51" t="s">
        <v>125</v>
      </c>
      <c r="AF51" t="s">
        <v>125</v>
      </c>
      <c r="AG51" t="s">
        <v>98</v>
      </c>
      <c r="AH51" t="s">
        <v>127</v>
      </c>
      <c r="AI51" t="s">
        <v>100</v>
      </c>
      <c r="AJ51" t="s">
        <v>128</v>
      </c>
      <c r="AK51" t="s">
        <v>100</v>
      </c>
      <c r="AL51" t="s">
        <v>128</v>
      </c>
      <c r="AM51" t="s">
        <v>17</v>
      </c>
      <c r="AN51" t="s">
        <v>17</v>
      </c>
      <c r="AO51" s="49" t="s">
        <v>86</v>
      </c>
      <c r="AP51" s="40" t="s">
        <v>376</v>
      </c>
      <c r="AQ51" s="57">
        <v>46125</v>
      </c>
      <c r="AR51" s="57">
        <v>46125</v>
      </c>
      <c r="AS51" s="58" t="s">
        <v>390</v>
      </c>
    </row>
    <row r="52" spans="1:45" x14ac:dyDescent="0.3">
      <c r="A52" s="35" t="s">
        <v>270</v>
      </c>
      <c r="B52" s="51" t="s">
        <v>271</v>
      </c>
      <c r="C52" s="52">
        <v>4</v>
      </c>
      <c r="D52" s="52">
        <v>2025</v>
      </c>
      <c r="E52" s="35" t="s">
        <v>103</v>
      </c>
      <c r="F52" s="35" t="s">
        <v>88</v>
      </c>
      <c r="G52" s="36">
        <v>46125</v>
      </c>
      <c r="H52" s="33" t="s">
        <v>105</v>
      </c>
      <c r="I52" s="37" t="s">
        <v>164</v>
      </c>
      <c r="J52" s="53" t="s">
        <v>72</v>
      </c>
      <c r="K52" s="54">
        <v>412.67</v>
      </c>
      <c r="L52">
        <v>-16.085262</v>
      </c>
      <c r="M52">
        <v>-48.853343000000002</v>
      </c>
      <c r="N52" s="37" t="s">
        <v>90</v>
      </c>
      <c r="O52" s="37" t="s">
        <v>91</v>
      </c>
      <c r="P52" s="54">
        <v>413.91</v>
      </c>
      <c r="Q52" s="54">
        <v>414.04</v>
      </c>
      <c r="R52" s="37">
        <v>4.5999999999999999E-2</v>
      </c>
      <c r="S52" s="37" t="s">
        <v>92</v>
      </c>
      <c r="T52" t="s">
        <v>324</v>
      </c>
      <c r="U52" t="s">
        <v>77</v>
      </c>
      <c r="V52" t="s">
        <v>94</v>
      </c>
      <c r="W52" s="39" t="s">
        <v>188</v>
      </c>
      <c r="X52">
        <v>70</v>
      </c>
      <c r="Y52">
        <v>2</v>
      </c>
      <c r="Z52">
        <v>10</v>
      </c>
      <c r="AA52" t="s">
        <v>131</v>
      </c>
      <c r="AB52" t="s">
        <v>80</v>
      </c>
      <c r="AC52" t="s">
        <v>80</v>
      </c>
      <c r="AD52" t="s">
        <v>111</v>
      </c>
      <c r="AE52" t="s">
        <v>131</v>
      </c>
      <c r="AF52" t="s">
        <v>131</v>
      </c>
      <c r="AG52" t="s">
        <v>112</v>
      </c>
      <c r="AH52" t="s">
        <v>82</v>
      </c>
      <c r="AI52" t="s">
        <v>114</v>
      </c>
      <c r="AJ52" t="s">
        <v>84</v>
      </c>
      <c r="AK52" t="s">
        <v>114</v>
      </c>
      <c r="AL52" t="s">
        <v>84</v>
      </c>
      <c r="AM52" t="s">
        <v>85</v>
      </c>
      <c r="AN52" t="s">
        <v>85</v>
      </c>
      <c r="AO52" s="49" t="s">
        <v>102</v>
      </c>
      <c r="AP52" s="40"/>
      <c r="AQ52" s="57"/>
      <c r="AR52" s="57"/>
      <c r="AS52" s="58" t="s">
        <v>391</v>
      </c>
    </row>
    <row r="53" spans="1:45" x14ac:dyDescent="0.3">
      <c r="A53" s="35"/>
      <c r="B53" s="51"/>
      <c r="C53" s="52"/>
      <c r="D53" s="52"/>
      <c r="E53" s="35"/>
      <c r="F53" s="35"/>
      <c r="G53" s="36"/>
      <c r="H53" s="33"/>
      <c r="I53" s="37"/>
      <c r="J53" s="53"/>
      <c r="K53" s="54"/>
      <c r="N53" s="37"/>
      <c r="O53" s="37"/>
      <c r="P53" s="54"/>
      <c r="Q53" s="54"/>
      <c r="R53" s="37"/>
      <c r="S53" s="37"/>
    </row>
    <row r="54" spans="1:45" x14ac:dyDescent="0.3">
      <c r="A54" s="35"/>
      <c r="B54" s="51"/>
      <c r="C54" s="52"/>
      <c r="D54" s="52"/>
      <c r="E54" s="35"/>
      <c r="F54" s="35"/>
      <c r="G54" s="36"/>
      <c r="H54" s="33"/>
      <c r="I54" s="37"/>
      <c r="J54" s="53"/>
      <c r="K54" s="54"/>
      <c r="N54" s="37"/>
      <c r="O54" s="37"/>
      <c r="P54" s="54"/>
      <c r="Q54" s="54"/>
      <c r="R54" s="37"/>
      <c r="S54" s="38"/>
    </row>
    <row r="55" spans="1:45" x14ac:dyDescent="0.3">
      <c r="H55" s="41"/>
      <c r="K55" s="54"/>
      <c r="P55" s="54"/>
      <c r="Q55" s="54"/>
    </row>
    <row r="56" spans="1:45" x14ac:dyDescent="0.3">
      <c r="H56" s="41"/>
      <c r="K56" s="54"/>
    </row>
    <row r="57" spans="1:45" x14ac:dyDescent="0.3">
      <c r="H57" s="41"/>
      <c r="K57" s="54"/>
    </row>
    <row r="58" spans="1:45" x14ac:dyDescent="0.3">
      <c r="H58" s="41"/>
      <c r="K58" s="54"/>
    </row>
    <row r="59" spans="1:45" x14ac:dyDescent="0.3">
      <c r="H59" s="41"/>
      <c r="K59" s="54"/>
    </row>
    <row r="60" spans="1:45" x14ac:dyDescent="0.3">
      <c r="H60" s="41"/>
      <c r="K60" s="54"/>
    </row>
    <row r="61" spans="1:45" x14ac:dyDescent="0.3">
      <c r="H61" s="41"/>
      <c r="K61" s="54"/>
    </row>
    <row r="62" spans="1:45" x14ac:dyDescent="0.3">
      <c r="H62" s="41"/>
      <c r="K62" s="54"/>
    </row>
    <row r="63" spans="1:45" x14ac:dyDescent="0.3">
      <c r="H63" s="41"/>
      <c r="K63" s="54"/>
    </row>
    <row r="64" spans="1:45" x14ac:dyDescent="0.3">
      <c r="H64" s="41"/>
      <c r="K64" s="54"/>
    </row>
    <row r="65" spans="8:11" x14ac:dyDescent="0.3">
      <c r="H65" s="41"/>
      <c r="K65" s="54"/>
    </row>
    <row r="66" spans="8:11" x14ac:dyDescent="0.3">
      <c r="H66" s="41"/>
      <c r="K66" s="54"/>
    </row>
    <row r="67" spans="8:11" x14ac:dyDescent="0.3">
      <c r="H67" s="41"/>
      <c r="K67" s="54"/>
    </row>
    <row r="68" spans="8:11" x14ac:dyDescent="0.3">
      <c r="H68" s="41"/>
      <c r="K68" s="54"/>
    </row>
    <row r="69" spans="8:11" x14ac:dyDescent="0.3">
      <c r="H69" s="41"/>
      <c r="K69" s="54"/>
    </row>
    <row r="70" spans="8:11" x14ac:dyDescent="0.3">
      <c r="H70" s="41"/>
      <c r="K70" s="54"/>
    </row>
    <row r="71" spans="8:11" x14ac:dyDescent="0.3">
      <c r="H71" s="41"/>
      <c r="K71" s="54"/>
    </row>
    <row r="72" spans="8:11" x14ac:dyDescent="0.3">
      <c r="H72" s="41"/>
      <c r="K72" s="54"/>
    </row>
    <row r="73" spans="8:11" x14ac:dyDescent="0.3">
      <c r="H73" s="41"/>
      <c r="K73" s="54"/>
    </row>
    <row r="74" spans="8:11" x14ac:dyDescent="0.3">
      <c r="H74" s="41"/>
      <c r="K74" s="54"/>
    </row>
    <row r="75" spans="8:11" x14ac:dyDescent="0.3">
      <c r="H75" s="41"/>
      <c r="K75" s="54"/>
    </row>
    <row r="76" spans="8:11" x14ac:dyDescent="0.3">
      <c r="H76" s="41"/>
      <c r="K76" s="54"/>
    </row>
    <row r="77" spans="8:11" x14ac:dyDescent="0.3">
      <c r="H77" s="41"/>
      <c r="K77" s="54"/>
    </row>
    <row r="78" spans="8:11" x14ac:dyDescent="0.3">
      <c r="H78" s="41"/>
      <c r="K78" s="54"/>
    </row>
    <row r="79" spans="8:11" x14ac:dyDescent="0.3">
      <c r="H79" s="41"/>
      <c r="K79" s="54"/>
    </row>
    <row r="80" spans="8:11" x14ac:dyDescent="0.3">
      <c r="H80" s="41"/>
      <c r="K80" s="54"/>
    </row>
    <row r="81" spans="11:11" x14ac:dyDescent="0.3">
      <c r="K81" s="54"/>
    </row>
    <row r="82" spans="11:11" x14ac:dyDescent="0.3">
      <c r="K82" s="54"/>
    </row>
    <row r="83" spans="11:11" x14ac:dyDescent="0.3">
      <c r="K83" s="54"/>
    </row>
    <row r="84" spans="11:11" x14ac:dyDescent="0.3">
      <c r="K84" s="54"/>
    </row>
    <row r="85" spans="11:11" x14ac:dyDescent="0.3">
      <c r="K85" s="54"/>
    </row>
    <row r="86" spans="11:11" x14ac:dyDescent="0.3">
      <c r="K86" s="54"/>
    </row>
    <row r="87" spans="11:11" x14ac:dyDescent="0.3">
      <c r="K87" s="54"/>
    </row>
    <row r="88" spans="11:11" x14ac:dyDescent="0.3">
      <c r="K88" s="54"/>
    </row>
    <row r="89" spans="11:11" x14ac:dyDescent="0.3">
      <c r="K89" s="54"/>
    </row>
    <row r="90" spans="11:11" x14ac:dyDescent="0.3">
      <c r="K90" s="54"/>
    </row>
    <row r="91" spans="11:11" x14ac:dyDescent="0.3">
      <c r="K91" s="54"/>
    </row>
    <row r="92" spans="11:11" x14ac:dyDescent="0.3">
      <c r="K92" s="54"/>
    </row>
    <row r="93" spans="11:11" x14ac:dyDescent="0.3">
      <c r="K93" s="54"/>
    </row>
    <row r="94" spans="11:11" x14ac:dyDescent="0.3">
      <c r="K94" s="54"/>
    </row>
    <row r="95" spans="11:11" x14ac:dyDescent="0.3">
      <c r="K95" s="54"/>
    </row>
    <row r="96" spans="11:11" x14ac:dyDescent="0.3">
      <c r="K96" s="54"/>
    </row>
    <row r="97" spans="11:11" x14ac:dyDescent="0.3">
      <c r="K97" s="54"/>
    </row>
    <row r="98" spans="11:11" x14ac:dyDescent="0.3">
      <c r="K98" s="54"/>
    </row>
    <row r="99" spans="11:11" x14ac:dyDescent="0.3">
      <c r="K99" s="54"/>
    </row>
    <row r="100" spans="11:11" x14ac:dyDescent="0.3">
      <c r="K100" s="54"/>
    </row>
    <row r="101" spans="11:11" x14ac:dyDescent="0.3">
      <c r="K101" s="54"/>
    </row>
    <row r="102" spans="11:11" x14ac:dyDescent="0.3">
      <c r="K102" s="54"/>
    </row>
    <row r="103" spans="11:11" x14ac:dyDescent="0.3">
      <c r="K103" s="54"/>
    </row>
    <row r="104" spans="11:11" x14ac:dyDescent="0.3">
      <c r="K104" s="54"/>
    </row>
    <row r="105" spans="11:11" x14ac:dyDescent="0.3">
      <c r="K105" s="54"/>
    </row>
    <row r="106" spans="11:11" x14ac:dyDescent="0.3">
      <c r="K106" s="54"/>
    </row>
    <row r="107" spans="11:11" x14ac:dyDescent="0.3">
      <c r="K107" s="54"/>
    </row>
    <row r="108" spans="11:11" x14ac:dyDescent="0.3">
      <c r="K108" s="54"/>
    </row>
    <row r="109" spans="11:11" x14ac:dyDescent="0.3">
      <c r="K109" s="54"/>
    </row>
    <row r="110" spans="11:11" x14ac:dyDescent="0.3">
      <c r="K110" s="54"/>
    </row>
    <row r="111" spans="11:11" x14ac:dyDescent="0.3">
      <c r="K111" s="54"/>
    </row>
    <row r="112" spans="11:11" x14ac:dyDescent="0.3">
      <c r="K112" s="54"/>
    </row>
    <row r="113" spans="11:11" x14ac:dyDescent="0.3">
      <c r="K113" s="54"/>
    </row>
    <row r="114" spans="11:11" x14ac:dyDescent="0.3">
      <c r="K114" s="54"/>
    </row>
    <row r="115" spans="11:11" x14ac:dyDescent="0.3">
      <c r="K115" s="54"/>
    </row>
    <row r="116" spans="11:11" x14ac:dyDescent="0.3">
      <c r="K116" s="54"/>
    </row>
    <row r="117" spans="11:11" x14ac:dyDescent="0.3">
      <c r="K117" s="54"/>
    </row>
    <row r="118" spans="11:11" x14ac:dyDescent="0.3">
      <c r="K118" s="54"/>
    </row>
    <row r="119" spans="11:11" x14ac:dyDescent="0.3">
      <c r="K119" s="54"/>
    </row>
    <row r="120" spans="11:11" x14ac:dyDescent="0.3">
      <c r="K120" s="54"/>
    </row>
    <row r="121" spans="11:11" x14ac:dyDescent="0.3">
      <c r="K121" s="54"/>
    </row>
    <row r="122" spans="11:11" x14ac:dyDescent="0.3">
      <c r="K122" s="54"/>
    </row>
    <row r="123" spans="11:11" x14ac:dyDescent="0.3">
      <c r="K123" s="54"/>
    </row>
    <row r="124" spans="11:11" x14ac:dyDescent="0.3">
      <c r="K124" s="54"/>
    </row>
    <row r="125" spans="11:11" x14ac:dyDescent="0.3">
      <c r="K125" s="54"/>
    </row>
    <row r="126" spans="11:11" x14ac:dyDescent="0.3">
      <c r="K126" s="54"/>
    </row>
    <row r="127" spans="11:11" x14ac:dyDescent="0.3">
      <c r="K127" s="54"/>
    </row>
    <row r="128" spans="11:11" x14ac:dyDescent="0.3">
      <c r="K128" s="54"/>
    </row>
    <row r="129" spans="11:11" x14ac:dyDescent="0.3">
      <c r="K129" s="54"/>
    </row>
    <row r="130" spans="11:11" x14ac:dyDescent="0.3">
      <c r="K130" s="54"/>
    </row>
    <row r="131" spans="11:11" x14ac:dyDescent="0.3">
      <c r="K131" s="54"/>
    </row>
    <row r="132" spans="11:11" x14ac:dyDescent="0.3">
      <c r="K132" s="54"/>
    </row>
    <row r="133" spans="11:11" x14ac:dyDescent="0.3">
      <c r="K133" s="54"/>
    </row>
    <row r="134" spans="11:11" x14ac:dyDescent="0.3">
      <c r="K134" s="54"/>
    </row>
    <row r="135" spans="11:11" x14ac:dyDescent="0.3">
      <c r="K135" s="54"/>
    </row>
    <row r="136" spans="11:11" x14ac:dyDescent="0.3">
      <c r="K136" s="54"/>
    </row>
    <row r="137" spans="11:11" x14ac:dyDescent="0.3">
      <c r="K137" s="54"/>
    </row>
    <row r="138" spans="11:11" x14ac:dyDescent="0.3">
      <c r="K138" s="54"/>
    </row>
    <row r="139" spans="11:11" x14ac:dyDescent="0.3">
      <c r="K139" s="54"/>
    </row>
    <row r="140" spans="11:11" x14ac:dyDescent="0.3">
      <c r="K140" s="54"/>
    </row>
    <row r="141" spans="11:11" x14ac:dyDescent="0.3">
      <c r="K141" s="54"/>
    </row>
    <row r="142" spans="11:11" x14ac:dyDescent="0.3">
      <c r="K142" s="54"/>
    </row>
    <row r="143" spans="11:11" x14ac:dyDescent="0.3">
      <c r="K143" s="54"/>
    </row>
    <row r="144" spans="11:11" x14ac:dyDescent="0.3">
      <c r="K144" s="54"/>
    </row>
    <row r="145" spans="11:11" x14ac:dyDescent="0.3">
      <c r="K145" s="54"/>
    </row>
    <row r="146" spans="11:11" x14ac:dyDescent="0.3">
      <c r="K146" s="54"/>
    </row>
    <row r="147" spans="11:11" x14ac:dyDescent="0.3">
      <c r="K147" s="54"/>
    </row>
    <row r="148" spans="11:11" x14ac:dyDescent="0.3">
      <c r="K148" s="54"/>
    </row>
    <row r="149" spans="11:11" x14ac:dyDescent="0.3">
      <c r="K149" s="54"/>
    </row>
    <row r="150" spans="11:11" x14ac:dyDescent="0.3">
      <c r="K150" s="54"/>
    </row>
    <row r="151" spans="11:11" x14ac:dyDescent="0.3">
      <c r="K151" s="54"/>
    </row>
    <row r="152" spans="11:11" x14ac:dyDescent="0.3">
      <c r="K152" s="54"/>
    </row>
    <row r="153" spans="11:11" x14ac:dyDescent="0.3">
      <c r="K153" s="54"/>
    </row>
    <row r="154" spans="11:11" x14ac:dyDescent="0.3">
      <c r="K154" s="54"/>
    </row>
    <row r="155" spans="11:11" x14ac:dyDescent="0.3">
      <c r="K155" s="54"/>
    </row>
    <row r="156" spans="11:11" x14ac:dyDescent="0.3">
      <c r="K156" s="54"/>
    </row>
    <row r="157" spans="11:11" x14ac:dyDescent="0.3">
      <c r="K157" s="54"/>
    </row>
    <row r="158" spans="11:11" x14ac:dyDescent="0.3">
      <c r="K158" s="54"/>
    </row>
    <row r="159" spans="11:11" x14ac:dyDescent="0.3">
      <c r="K159" s="54"/>
    </row>
    <row r="160" spans="11:11" x14ac:dyDescent="0.3">
      <c r="K160" s="54"/>
    </row>
    <row r="161" spans="11:11" x14ac:dyDescent="0.3">
      <c r="K161" s="54"/>
    </row>
    <row r="162" spans="11:11" x14ac:dyDescent="0.3">
      <c r="K162" s="54"/>
    </row>
    <row r="163" spans="11:11" x14ac:dyDescent="0.3">
      <c r="K163" s="54"/>
    </row>
    <row r="164" spans="11:11" x14ac:dyDescent="0.3">
      <c r="K164" s="54"/>
    </row>
    <row r="165" spans="11:11" x14ac:dyDescent="0.3">
      <c r="K165" s="54"/>
    </row>
    <row r="166" spans="11:11" x14ac:dyDescent="0.3">
      <c r="K166" s="54"/>
    </row>
    <row r="167" spans="11:11" x14ac:dyDescent="0.3">
      <c r="K167" s="54"/>
    </row>
    <row r="168" spans="11:11" x14ac:dyDescent="0.3">
      <c r="K168" s="54"/>
    </row>
    <row r="169" spans="11:11" x14ac:dyDescent="0.3">
      <c r="K169" s="54"/>
    </row>
    <row r="170" spans="11:11" x14ac:dyDescent="0.3">
      <c r="K170" s="54"/>
    </row>
    <row r="171" spans="11:11" x14ac:dyDescent="0.3">
      <c r="K171" s="54"/>
    </row>
    <row r="172" spans="11:11" x14ac:dyDescent="0.3">
      <c r="K172" s="54"/>
    </row>
    <row r="173" spans="11:11" x14ac:dyDescent="0.3">
      <c r="K173" s="54"/>
    </row>
    <row r="174" spans="11:11" x14ac:dyDescent="0.3">
      <c r="K174" s="54"/>
    </row>
    <row r="175" spans="11:11" x14ac:dyDescent="0.3">
      <c r="K175" s="54"/>
    </row>
    <row r="176" spans="11:11" x14ac:dyDescent="0.3">
      <c r="K176" s="54"/>
    </row>
    <row r="177" spans="11:11" x14ac:dyDescent="0.3">
      <c r="K177" s="54"/>
    </row>
    <row r="178" spans="11:11" x14ac:dyDescent="0.3">
      <c r="K178" s="54"/>
    </row>
    <row r="179" spans="11:11" x14ac:dyDescent="0.3">
      <c r="K179" s="54"/>
    </row>
    <row r="180" spans="11:11" x14ac:dyDescent="0.3">
      <c r="K180" s="54"/>
    </row>
    <row r="181" spans="11:11" x14ac:dyDescent="0.3">
      <c r="K181" s="54"/>
    </row>
    <row r="182" spans="11:11" x14ac:dyDescent="0.3">
      <c r="K182" s="54"/>
    </row>
    <row r="183" spans="11:11" x14ac:dyDescent="0.3">
      <c r="K183" s="54"/>
    </row>
    <row r="184" spans="11:11" x14ac:dyDescent="0.3">
      <c r="K184" s="54"/>
    </row>
    <row r="185" spans="11:11" x14ac:dyDescent="0.3">
      <c r="K185" s="54"/>
    </row>
    <row r="186" spans="11:11" x14ac:dyDescent="0.3">
      <c r="K186" s="54"/>
    </row>
    <row r="187" spans="11:11" x14ac:dyDescent="0.3">
      <c r="K187" s="54"/>
    </row>
    <row r="188" spans="11:11" x14ac:dyDescent="0.3">
      <c r="K188" s="54"/>
    </row>
    <row r="189" spans="11:11" x14ac:dyDescent="0.3">
      <c r="K189" s="54"/>
    </row>
    <row r="190" spans="11:11" x14ac:dyDescent="0.3">
      <c r="K190" s="54"/>
    </row>
    <row r="191" spans="11:11" x14ac:dyDescent="0.3">
      <c r="K191" s="54"/>
    </row>
    <row r="192" spans="11:11" x14ac:dyDescent="0.3">
      <c r="K192" s="54"/>
    </row>
    <row r="193" spans="11:11" x14ac:dyDescent="0.3">
      <c r="K193" s="54"/>
    </row>
    <row r="194" spans="11:11" x14ac:dyDescent="0.3">
      <c r="K194" s="54"/>
    </row>
    <row r="195" spans="11:11" x14ac:dyDescent="0.3">
      <c r="K195" s="54"/>
    </row>
    <row r="196" spans="11:11" x14ac:dyDescent="0.3">
      <c r="K196" s="54"/>
    </row>
    <row r="197" spans="11:11" x14ac:dyDescent="0.3">
      <c r="K197" s="54"/>
    </row>
    <row r="198" spans="11:11" x14ac:dyDescent="0.3">
      <c r="K198" s="54"/>
    </row>
    <row r="199" spans="11:11" x14ac:dyDescent="0.3">
      <c r="K199" s="54"/>
    </row>
    <row r="200" spans="11:11" x14ac:dyDescent="0.3">
      <c r="K200" s="54"/>
    </row>
    <row r="201" spans="11:11" x14ac:dyDescent="0.3">
      <c r="K201" s="54"/>
    </row>
    <row r="202" spans="11:11" x14ac:dyDescent="0.3">
      <c r="K202" s="54"/>
    </row>
    <row r="203" spans="11:11" x14ac:dyDescent="0.3">
      <c r="K203" s="54"/>
    </row>
    <row r="204" spans="11:11" x14ac:dyDescent="0.3">
      <c r="K204" s="54"/>
    </row>
    <row r="205" spans="11:11" x14ac:dyDescent="0.3">
      <c r="K205" s="54"/>
    </row>
    <row r="206" spans="11:11" x14ac:dyDescent="0.3">
      <c r="K206" s="54"/>
    </row>
    <row r="207" spans="11:11" x14ac:dyDescent="0.3">
      <c r="K207" s="54"/>
    </row>
    <row r="208" spans="11:11" x14ac:dyDescent="0.3">
      <c r="K208" s="54"/>
    </row>
    <row r="209" spans="11:11" x14ac:dyDescent="0.3">
      <c r="K209" s="54"/>
    </row>
    <row r="210" spans="11:11" x14ac:dyDescent="0.3">
      <c r="K210" s="54"/>
    </row>
    <row r="211" spans="11:11" x14ac:dyDescent="0.3">
      <c r="K211" s="54"/>
    </row>
    <row r="212" spans="11:11" x14ac:dyDescent="0.3">
      <c r="K212" s="54"/>
    </row>
    <row r="213" spans="11:11" x14ac:dyDescent="0.3">
      <c r="K213" s="54"/>
    </row>
    <row r="214" spans="11:11" x14ac:dyDescent="0.3">
      <c r="K214" s="54"/>
    </row>
    <row r="215" spans="11:11" x14ac:dyDescent="0.3">
      <c r="K215" s="54"/>
    </row>
    <row r="216" spans="11:11" x14ac:dyDescent="0.3">
      <c r="K216" s="54"/>
    </row>
    <row r="217" spans="11:11" x14ac:dyDescent="0.3">
      <c r="K217" s="54"/>
    </row>
    <row r="218" spans="11:11" x14ac:dyDescent="0.3">
      <c r="K218" s="54"/>
    </row>
    <row r="219" spans="11:11" x14ac:dyDescent="0.3">
      <c r="K219" s="54"/>
    </row>
    <row r="220" spans="11:11" x14ac:dyDescent="0.3">
      <c r="K220" s="54"/>
    </row>
    <row r="221" spans="11:11" x14ac:dyDescent="0.3">
      <c r="K221" s="54"/>
    </row>
    <row r="222" spans="11:11" x14ac:dyDescent="0.3">
      <c r="K222" s="54"/>
    </row>
    <row r="223" spans="11:11" x14ac:dyDescent="0.3">
      <c r="K223" s="54"/>
    </row>
    <row r="224" spans="11:11" x14ac:dyDescent="0.3">
      <c r="K224" s="54"/>
    </row>
    <row r="225" spans="11:11" x14ac:dyDescent="0.3">
      <c r="K225" s="54"/>
    </row>
    <row r="226" spans="11:11" x14ac:dyDescent="0.3">
      <c r="K226" s="54"/>
    </row>
    <row r="227" spans="11:11" x14ac:dyDescent="0.3">
      <c r="K227" s="54"/>
    </row>
    <row r="228" spans="11:11" x14ac:dyDescent="0.3">
      <c r="K228" s="54"/>
    </row>
    <row r="229" spans="11:11" x14ac:dyDescent="0.3">
      <c r="K229" s="54"/>
    </row>
    <row r="230" spans="11:11" x14ac:dyDescent="0.3">
      <c r="K230" s="54"/>
    </row>
    <row r="231" spans="11:11" x14ac:dyDescent="0.3">
      <c r="K231" s="54"/>
    </row>
    <row r="232" spans="11:11" x14ac:dyDescent="0.3">
      <c r="K232" s="54"/>
    </row>
    <row r="233" spans="11:11" x14ac:dyDescent="0.3">
      <c r="K233" s="54"/>
    </row>
    <row r="234" spans="11:11" x14ac:dyDescent="0.3">
      <c r="K234" s="54"/>
    </row>
    <row r="235" spans="11:11" x14ac:dyDescent="0.3">
      <c r="K235" s="54"/>
    </row>
    <row r="236" spans="11:11" x14ac:dyDescent="0.3">
      <c r="K236" s="54"/>
    </row>
    <row r="237" spans="11:11" x14ac:dyDescent="0.3">
      <c r="K237" s="54"/>
    </row>
    <row r="238" spans="11:11" x14ac:dyDescent="0.3">
      <c r="K238" s="54"/>
    </row>
    <row r="239" spans="11:11" x14ac:dyDescent="0.3">
      <c r="K239" s="54"/>
    </row>
    <row r="240" spans="11:11" x14ac:dyDescent="0.3">
      <c r="K240" s="54"/>
    </row>
    <row r="241" spans="11:11" x14ac:dyDescent="0.3">
      <c r="K241" s="54"/>
    </row>
    <row r="242" spans="11:11" x14ac:dyDescent="0.3">
      <c r="K242" s="54"/>
    </row>
    <row r="243" spans="11:11" x14ac:dyDescent="0.3">
      <c r="K243" s="54"/>
    </row>
    <row r="244" spans="11:11" x14ac:dyDescent="0.3">
      <c r="K244" s="54"/>
    </row>
    <row r="245" spans="11:11" x14ac:dyDescent="0.3">
      <c r="K245" s="54"/>
    </row>
    <row r="246" spans="11:11" x14ac:dyDescent="0.3">
      <c r="K246" s="54"/>
    </row>
    <row r="247" spans="11:11" x14ac:dyDescent="0.3">
      <c r="K247" s="54"/>
    </row>
    <row r="248" spans="11:11" x14ac:dyDescent="0.3">
      <c r="K248" s="54"/>
    </row>
    <row r="249" spans="11:11" x14ac:dyDescent="0.3">
      <c r="K249" s="54"/>
    </row>
    <row r="250" spans="11:11" x14ac:dyDescent="0.3">
      <c r="K250" s="54"/>
    </row>
    <row r="251" spans="11:11" x14ac:dyDescent="0.3">
      <c r="K251" s="54"/>
    </row>
    <row r="252" spans="11:11" x14ac:dyDescent="0.3">
      <c r="K252" s="54"/>
    </row>
    <row r="253" spans="11:11" x14ac:dyDescent="0.3">
      <c r="K253" s="54"/>
    </row>
    <row r="254" spans="11:11" x14ac:dyDescent="0.3">
      <c r="K254" s="54"/>
    </row>
    <row r="255" spans="11:11" x14ac:dyDescent="0.3">
      <c r="K255" s="54"/>
    </row>
    <row r="256" spans="11:11" x14ac:dyDescent="0.3">
      <c r="K256" s="54"/>
    </row>
    <row r="257" spans="11:11" x14ac:dyDescent="0.3">
      <c r="K257" s="54"/>
    </row>
    <row r="258" spans="11:11" x14ac:dyDescent="0.3">
      <c r="K258" s="54"/>
    </row>
    <row r="259" spans="11:11" x14ac:dyDescent="0.3">
      <c r="K259" s="54"/>
    </row>
    <row r="260" spans="11:11" x14ac:dyDescent="0.3">
      <c r="K260" s="54"/>
    </row>
    <row r="261" spans="11:11" x14ac:dyDescent="0.3">
      <c r="K261" s="54"/>
    </row>
    <row r="262" spans="11:11" x14ac:dyDescent="0.3">
      <c r="K262" s="54"/>
    </row>
    <row r="263" spans="11:11" x14ac:dyDescent="0.3">
      <c r="K263" s="54"/>
    </row>
    <row r="264" spans="11:11" x14ac:dyDescent="0.3">
      <c r="K264" s="54"/>
    </row>
    <row r="265" spans="11:11" x14ac:dyDescent="0.3">
      <c r="K265" s="54"/>
    </row>
    <row r="266" spans="11:11" x14ac:dyDescent="0.3">
      <c r="K266" s="54"/>
    </row>
    <row r="267" spans="11:11" x14ac:dyDescent="0.3">
      <c r="K267" s="54"/>
    </row>
    <row r="268" spans="11:11" x14ac:dyDescent="0.3">
      <c r="K268" s="54"/>
    </row>
    <row r="269" spans="11:11" x14ac:dyDescent="0.3">
      <c r="K269" s="54"/>
    </row>
    <row r="270" spans="11:11" x14ac:dyDescent="0.3">
      <c r="K270" s="54"/>
    </row>
    <row r="271" spans="11:11" x14ac:dyDescent="0.3">
      <c r="K271" s="54"/>
    </row>
    <row r="272" spans="11:11" x14ac:dyDescent="0.3">
      <c r="K272" s="54"/>
    </row>
    <row r="273" spans="11:11" x14ac:dyDescent="0.3">
      <c r="K273" s="54"/>
    </row>
    <row r="274" spans="11:11" x14ac:dyDescent="0.3">
      <c r="K274" s="54"/>
    </row>
    <row r="275" spans="11:11" x14ac:dyDescent="0.3">
      <c r="K275" s="54"/>
    </row>
    <row r="276" spans="11:11" x14ac:dyDescent="0.3">
      <c r="K276" s="54"/>
    </row>
    <row r="277" spans="11:11" x14ac:dyDescent="0.3">
      <c r="K277" s="54"/>
    </row>
    <row r="278" spans="11:11" x14ac:dyDescent="0.3">
      <c r="K278" s="54"/>
    </row>
    <row r="279" spans="11:11" x14ac:dyDescent="0.3">
      <c r="K279" s="54"/>
    </row>
    <row r="280" spans="11:11" x14ac:dyDescent="0.3">
      <c r="K280" s="54"/>
    </row>
    <row r="281" spans="11:11" x14ac:dyDescent="0.3">
      <c r="K281" s="54"/>
    </row>
    <row r="282" spans="11:11" x14ac:dyDescent="0.3">
      <c r="K282" s="54"/>
    </row>
    <row r="283" spans="11:11" x14ac:dyDescent="0.3">
      <c r="K283" s="54"/>
    </row>
    <row r="284" spans="11:11" x14ac:dyDescent="0.3">
      <c r="K284" s="54"/>
    </row>
    <row r="285" spans="11:11" x14ac:dyDescent="0.3">
      <c r="K285" s="54"/>
    </row>
    <row r="286" spans="11:11" x14ac:dyDescent="0.3">
      <c r="K286" s="54"/>
    </row>
    <row r="287" spans="11:11" x14ac:dyDescent="0.3">
      <c r="K287" s="54"/>
    </row>
    <row r="288" spans="11:11" x14ac:dyDescent="0.3">
      <c r="K288" s="54"/>
    </row>
    <row r="289" spans="11:11" x14ac:dyDescent="0.3">
      <c r="K289" s="54"/>
    </row>
    <row r="290" spans="11:11" x14ac:dyDescent="0.3">
      <c r="K290" s="54"/>
    </row>
    <row r="291" spans="11:11" x14ac:dyDescent="0.3">
      <c r="K291" s="54"/>
    </row>
    <row r="292" spans="11:11" x14ac:dyDescent="0.3">
      <c r="K292" s="54"/>
    </row>
    <row r="293" spans="11:11" x14ac:dyDescent="0.3">
      <c r="K293" s="54"/>
    </row>
    <row r="294" spans="11:11" x14ac:dyDescent="0.3">
      <c r="K294" s="54"/>
    </row>
    <row r="295" spans="11:11" x14ac:dyDescent="0.3">
      <c r="K295" s="54"/>
    </row>
    <row r="296" spans="11:11" x14ac:dyDescent="0.3">
      <c r="K296" s="54"/>
    </row>
    <row r="297" spans="11:11" x14ac:dyDescent="0.3">
      <c r="K297" s="54"/>
    </row>
    <row r="298" spans="11:11" x14ac:dyDescent="0.3">
      <c r="K298" s="54"/>
    </row>
    <row r="299" spans="11:11" x14ac:dyDescent="0.3">
      <c r="K299" s="54"/>
    </row>
    <row r="300" spans="11:11" x14ac:dyDescent="0.3">
      <c r="K300" s="54"/>
    </row>
    <row r="301" spans="11:11" x14ac:dyDescent="0.3">
      <c r="K301" s="54"/>
    </row>
    <row r="302" spans="11:11" x14ac:dyDescent="0.3">
      <c r="K302" s="54"/>
    </row>
    <row r="303" spans="11:11" x14ac:dyDescent="0.3">
      <c r="K303" s="54"/>
    </row>
    <row r="304" spans="11:11" x14ac:dyDescent="0.3">
      <c r="K304" s="54"/>
    </row>
    <row r="305" spans="11:11" x14ac:dyDescent="0.3">
      <c r="K305" s="54"/>
    </row>
    <row r="306" spans="11:11" x14ac:dyDescent="0.3">
      <c r="K306" s="54"/>
    </row>
    <row r="307" spans="11:11" x14ac:dyDescent="0.3">
      <c r="K307" s="54"/>
    </row>
    <row r="308" spans="11:11" x14ac:dyDescent="0.3">
      <c r="K308" s="54"/>
    </row>
    <row r="309" spans="11:11" x14ac:dyDescent="0.3">
      <c r="K309" s="54"/>
    </row>
    <row r="310" spans="11:11" x14ac:dyDescent="0.3">
      <c r="K310" s="54"/>
    </row>
    <row r="311" spans="11:11" x14ac:dyDescent="0.3">
      <c r="K311" s="54"/>
    </row>
    <row r="312" spans="11:11" x14ac:dyDescent="0.3">
      <c r="K312" s="54"/>
    </row>
    <row r="313" spans="11:11" x14ac:dyDescent="0.3">
      <c r="K313" s="54"/>
    </row>
    <row r="314" spans="11:11" x14ac:dyDescent="0.3">
      <c r="K314" s="54"/>
    </row>
    <row r="315" spans="11:11" x14ac:dyDescent="0.3">
      <c r="K315" s="54"/>
    </row>
    <row r="316" spans="11:11" x14ac:dyDescent="0.3">
      <c r="K316" s="54"/>
    </row>
    <row r="317" spans="11:11" x14ac:dyDescent="0.3">
      <c r="K317" s="54"/>
    </row>
    <row r="318" spans="11:11" x14ac:dyDescent="0.3">
      <c r="K318" s="54"/>
    </row>
    <row r="319" spans="11:11" x14ac:dyDescent="0.3">
      <c r="K319" s="54"/>
    </row>
    <row r="320" spans="11:11" x14ac:dyDescent="0.3">
      <c r="K320" s="54"/>
    </row>
    <row r="321" spans="11:11" x14ac:dyDescent="0.3">
      <c r="K321" s="54"/>
    </row>
    <row r="322" spans="11:11" x14ac:dyDescent="0.3">
      <c r="K322" s="54"/>
    </row>
    <row r="323" spans="11:11" x14ac:dyDescent="0.3">
      <c r="K323" s="54"/>
    </row>
    <row r="324" spans="11:11" x14ac:dyDescent="0.3">
      <c r="K324" s="54"/>
    </row>
    <row r="325" spans="11:11" x14ac:dyDescent="0.3">
      <c r="K325" s="54"/>
    </row>
    <row r="326" spans="11:11" x14ac:dyDescent="0.3">
      <c r="K326" s="54"/>
    </row>
    <row r="327" spans="11:11" x14ac:dyDescent="0.3">
      <c r="K327" s="54"/>
    </row>
    <row r="328" spans="11:11" x14ac:dyDescent="0.3">
      <c r="K328" s="54"/>
    </row>
    <row r="329" spans="11:11" x14ac:dyDescent="0.3">
      <c r="K329" s="54"/>
    </row>
    <row r="330" spans="11:11" x14ac:dyDescent="0.3">
      <c r="K330" s="54"/>
    </row>
    <row r="331" spans="11:11" x14ac:dyDescent="0.3">
      <c r="K331" s="54"/>
    </row>
    <row r="332" spans="11:11" x14ac:dyDescent="0.3">
      <c r="K332" s="54"/>
    </row>
    <row r="333" spans="11:11" x14ac:dyDescent="0.3">
      <c r="K333" s="54"/>
    </row>
    <row r="334" spans="11:11" x14ac:dyDescent="0.3">
      <c r="K334" s="54"/>
    </row>
    <row r="335" spans="11:11" x14ac:dyDescent="0.3">
      <c r="K335" s="54"/>
    </row>
    <row r="336" spans="11:11" x14ac:dyDescent="0.3">
      <c r="K336" s="54"/>
    </row>
    <row r="337" spans="11:11" x14ac:dyDescent="0.3">
      <c r="K337" s="54"/>
    </row>
    <row r="338" spans="11:11" x14ac:dyDescent="0.3">
      <c r="K338" s="54"/>
    </row>
    <row r="339" spans="11:11" x14ac:dyDescent="0.3">
      <c r="K339" s="54"/>
    </row>
    <row r="340" spans="11:11" x14ac:dyDescent="0.3">
      <c r="K340" s="54"/>
    </row>
    <row r="341" spans="11:11" x14ac:dyDescent="0.3">
      <c r="K341" s="54"/>
    </row>
    <row r="342" spans="11:11" x14ac:dyDescent="0.3">
      <c r="K342" s="54"/>
    </row>
    <row r="343" spans="11:11" x14ac:dyDescent="0.3">
      <c r="K343" s="54"/>
    </row>
    <row r="344" spans="11:11" x14ac:dyDescent="0.3">
      <c r="K344" s="54"/>
    </row>
    <row r="345" spans="11:11" x14ac:dyDescent="0.3">
      <c r="K345" s="54"/>
    </row>
    <row r="346" spans="11:11" x14ac:dyDescent="0.3">
      <c r="K346" s="54"/>
    </row>
    <row r="347" spans="11:11" x14ac:dyDescent="0.3">
      <c r="K347" s="54"/>
    </row>
    <row r="348" spans="11:11" x14ac:dyDescent="0.3">
      <c r="K348" s="54"/>
    </row>
    <row r="349" spans="11:11" x14ac:dyDescent="0.3">
      <c r="K349" s="54"/>
    </row>
    <row r="350" spans="11:11" x14ac:dyDescent="0.3">
      <c r="K350" s="54"/>
    </row>
    <row r="351" spans="11:11" x14ac:dyDescent="0.3">
      <c r="K351" s="54"/>
    </row>
    <row r="352" spans="11:11" x14ac:dyDescent="0.3">
      <c r="K352" s="54"/>
    </row>
    <row r="353" spans="11:11" x14ac:dyDescent="0.3">
      <c r="K353" s="54"/>
    </row>
    <row r="354" spans="11:11" x14ac:dyDescent="0.3">
      <c r="K354" s="54"/>
    </row>
    <row r="355" spans="11:11" x14ac:dyDescent="0.3">
      <c r="K355" s="54"/>
    </row>
    <row r="356" spans="11:11" x14ac:dyDescent="0.3">
      <c r="K356" s="54"/>
    </row>
    <row r="357" spans="11:11" x14ac:dyDescent="0.3">
      <c r="K357" s="54"/>
    </row>
    <row r="358" spans="11:11" x14ac:dyDescent="0.3">
      <c r="K358" s="54"/>
    </row>
    <row r="359" spans="11:11" x14ac:dyDescent="0.3">
      <c r="K359" s="54"/>
    </row>
    <row r="360" spans="11:11" x14ac:dyDescent="0.3">
      <c r="K360" s="54"/>
    </row>
    <row r="361" spans="11:11" x14ac:dyDescent="0.3">
      <c r="K361" s="54"/>
    </row>
    <row r="362" spans="11:11" x14ac:dyDescent="0.3">
      <c r="K362" s="54"/>
    </row>
    <row r="363" spans="11:11" x14ac:dyDescent="0.3">
      <c r="K363" s="54"/>
    </row>
    <row r="364" spans="11:11" x14ac:dyDescent="0.3">
      <c r="K364" s="54"/>
    </row>
    <row r="365" spans="11:11" x14ac:dyDescent="0.3">
      <c r="K365" s="54"/>
    </row>
    <row r="366" spans="11:11" x14ac:dyDescent="0.3">
      <c r="K366" s="54"/>
    </row>
    <row r="367" spans="11:11" x14ac:dyDescent="0.3">
      <c r="K367" s="54"/>
    </row>
    <row r="368" spans="11:11" x14ac:dyDescent="0.3">
      <c r="K368" s="54"/>
    </row>
    <row r="369" spans="11:11" x14ac:dyDescent="0.3">
      <c r="K369" s="54"/>
    </row>
    <row r="370" spans="11:11" x14ac:dyDescent="0.3">
      <c r="K370" s="54"/>
    </row>
    <row r="371" spans="11:11" x14ac:dyDescent="0.3">
      <c r="K371" s="54"/>
    </row>
    <row r="372" spans="11:11" x14ac:dyDescent="0.3">
      <c r="K372" s="54"/>
    </row>
    <row r="373" spans="11:11" x14ac:dyDescent="0.3">
      <c r="K373" s="54"/>
    </row>
    <row r="374" spans="11:11" x14ac:dyDescent="0.3">
      <c r="K374" s="54"/>
    </row>
    <row r="375" spans="11:11" x14ac:dyDescent="0.3">
      <c r="K375" s="54"/>
    </row>
    <row r="376" spans="11:11" x14ac:dyDescent="0.3">
      <c r="K376" s="54"/>
    </row>
    <row r="377" spans="11:11" x14ac:dyDescent="0.3">
      <c r="K377" s="54"/>
    </row>
    <row r="378" spans="11:11" x14ac:dyDescent="0.3">
      <c r="K378" s="54"/>
    </row>
    <row r="379" spans="11:11" x14ac:dyDescent="0.3">
      <c r="K379" s="54"/>
    </row>
    <row r="380" spans="11:11" x14ac:dyDescent="0.3">
      <c r="K380" s="54"/>
    </row>
    <row r="381" spans="11:11" x14ac:dyDescent="0.3">
      <c r="K381" s="54"/>
    </row>
    <row r="382" spans="11:11" x14ac:dyDescent="0.3">
      <c r="K382" s="54"/>
    </row>
    <row r="383" spans="11:11" x14ac:dyDescent="0.3">
      <c r="K383" s="54"/>
    </row>
    <row r="384" spans="11:11" x14ac:dyDescent="0.3">
      <c r="K384" s="54"/>
    </row>
    <row r="385" spans="11:11" x14ac:dyDescent="0.3">
      <c r="K385" s="54"/>
    </row>
    <row r="386" spans="11:11" x14ac:dyDescent="0.3">
      <c r="K386" s="54"/>
    </row>
    <row r="387" spans="11:11" x14ac:dyDescent="0.3">
      <c r="K387" s="54"/>
    </row>
    <row r="388" spans="11:11" x14ac:dyDescent="0.3">
      <c r="K388" s="54"/>
    </row>
    <row r="389" spans="11:11" x14ac:dyDescent="0.3">
      <c r="K389" s="54"/>
    </row>
    <row r="390" spans="11:11" x14ac:dyDescent="0.3">
      <c r="K390" s="54"/>
    </row>
    <row r="391" spans="11:11" x14ac:dyDescent="0.3">
      <c r="K391" s="54"/>
    </row>
    <row r="392" spans="11:11" x14ac:dyDescent="0.3">
      <c r="K392" s="54"/>
    </row>
    <row r="393" spans="11:11" x14ac:dyDescent="0.3">
      <c r="K393" s="54"/>
    </row>
    <row r="394" spans="11:11" x14ac:dyDescent="0.3">
      <c r="K394" s="54"/>
    </row>
    <row r="395" spans="11:11" x14ac:dyDescent="0.3">
      <c r="K395" s="54"/>
    </row>
    <row r="396" spans="11:11" x14ac:dyDescent="0.3">
      <c r="K396" s="54"/>
    </row>
    <row r="397" spans="11:11" x14ac:dyDescent="0.3">
      <c r="K397" s="54"/>
    </row>
    <row r="398" spans="11:11" x14ac:dyDescent="0.3">
      <c r="K398" s="54"/>
    </row>
    <row r="399" spans="11:11" x14ac:dyDescent="0.3">
      <c r="K399" s="54"/>
    </row>
    <row r="400" spans="11:11" x14ac:dyDescent="0.3">
      <c r="K400" s="54"/>
    </row>
    <row r="401" spans="11:11" x14ac:dyDescent="0.3">
      <c r="K401" s="54"/>
    </row>
    <row r="402" spans="11:11" x14ac:dyDescent="0.3">
      <c r="K402" s="54"/>
    </row>
    <row r="403" spans="11:11" x14ac:dyDescent="0.3">
      <c r="K403" s="54"/>
    </row>
    <row r="404" spans="11:11" x14ac:dyDescent="0.3">
      <c r="K404" s="54"/>
    </row>
    <row r="405" spans="11:11" x14ac:dyDescent="0.3">
      <c r="K405" s="54"/>
    </row>
    <row r="406" spans="11:11" x14ac:dyDescent="0.3">
      <c r="K406" s="54"/>
    </row>
    <row r="407" spans="11:11" x14ac:dyDescent="0.3">
      <c r="K407" s="54"/>
    </row>
    <row r="408" spans="11:11" x14ac:dyDescent="0.3">
      <c r="K408" s="54"/>
    </row>
    <row r="409" spans="11:11" x14ac:dyDescent="0.3">
      <c r="K409" s="54"/>
    </row>
    <row r="410" spans="11:11" x14ac:dyDescent="0.3">
      <c r="K410" s="54"/>
    </row>
    <row r="411" spans="11:11" x14ac:dyDescent="0.3">
      <c r="K411" s="54"/>
    </row>
    <row r="412" spans="11:11" x14ac:dyDescent="0.3">
      <c r="K412" s="54"/>
    </row>
    <row r="413" spans="11:11" x14ac:dyDescent="0.3">
      <c r="K413" s="54"/>
    </row>
    <row r="414" spans="11:11" x14ac:dyDescent="0.3">
      <c r="K414" s="54"/>
    </row>
    <row r="415" spans="11:11" x14ac:dyDescent="0.3">
      <c r="K415" s="54"/>
    </row>
    <row r="416" spans="11:11" x14ac:dyDescent="0.3">
      <c r="K416" s="54"/>
    </row>
    <row r="417" spans="11:11" x14ac:dyDescent="0.3">
      <c r="K417" s="54"/>
    </row>
    <row r="418" spans="11:11" x14ac:dyDescent="0.3">
      <c r="K418" s="54"/>
    </row>
    <row r="419" spans="11:11" x14ac:dyDescent="0.3">
      <c r="K419" s="54"/>
    </row>
    <row r="420" spans="11:11" x14ac:dyDescent="0.3">
      <c r="K420" s="54"/>
    </row>
    <row r="421" spans="11:11" x14ac:dyDescent="0.3">
      <c r="K421" s="54"/>
    </row>
    <row r="422" spans="11:11" x14ac:dyDescent="0.3">
      <c r="K422" s="54"/>
    </row>
    <row r="423" spans="11:11" x14ac:dyDescent="0.3">
      <c r="K423" s="54"/>
    </row>
    <row r="424" spans="11:11" x14ac:dyDescent="0.3">
      <c r="K424" s="54"/>
    </row>
    <row r="425" spans="11:11" x14ac:dyDescent="0.3">
      <c r="K425" s="54"/>
    </row>
    <row r="426" spans="11:11" x14ac:dyDescent="0.3">
      <c r="K426" s="54"/>
    </row>
    <row r="427" spans="11:11" x14ac:dyDescent="0.3">
      <c r="K427" s="54"/>
    </row>
    <row r="428" spans="11:11" x14ac:dyDescent="0.3">
      <c r="K428" s="54"/>
    </row>
    <row r="429" spans="11:11" x14ac:dyDescent="0.3">
      <c r="K429" s="54"/>
    </row>
    <row r="430" spans="11:11" x14ac:dyDescent="0.3">
      <c r="K430" s="54"/>
    </row>
    <row r="431" spans="11:11" x14ac:dyDescent="0.3">
      <c r="K431" s="54"/>
    </row>
    <row r="432" spans="11:11" x14ac:dyDescent="0.3">
      <c r="K432" s="54"/>
    </row>
    <row r="433" spans="11:11" x14ac:dyDescent="0.3">
      <c r="K433" s="54"/>
    </row>
    <row r="434" spans="11:11" x14ac:dyDescent="0.3">
      <c r="K434" s="54"/>
    </row>
    <row r="435" spans="11:11" x14ac:dyDescent="0.3">
      <c r="K435" s="54"/>
    </row>
    <row r="436" spans="11:11" x14ac:dyDescent="0.3">
      <c r="K436" s="54"/>
    </row>
    <row r="437" spans="11:11" x14ac:dyDescent="0.3">
      <c r="K437" s="54"/>
    </row>
    <row r="438" spans="11:11" x14ac:dyDescent="0.3">
      <c r="K438" s="54"/>
    </row>
    <row r="439" spans="11:11" x14ac:dyDescent="0.3">
      <c r="K439" s="54"/>
    </row>
    <row r="440" spans="11:11" x14ac:dyDescent="0.3">
      <c r="K440" s="54"/>
    </row>
    <row r="441" spans="11:11" x14ac:dyDescent="0.3">
      <c r="K441" s="54"/>
    </row>
    <row r="442" spans="11:11" x14ac:dyDescent="0.3">
      <c r="K442" s="54"/>
    </row>
    <row r="443" spans="11:11" x14ac:dyDescent="0.3">
      <c r="K443" s="54"/>
    </row>
    <row r="444" spans="11:11" x14ac:dyDescent="0.3">
      <c r="K444" s="54"/>
    </row>
    <row r="445" spans="11:11" x14ac:dyDescent="0.3">
      <c r="K445" s="54"/>
    </row>
    <row r="446" spans="11:11" x14ac:dyDescent="0.3">
      <c r="K446" s="54"/>
    </row>
    <row r="447" spans="11:11" x14ac:dyDescent="0.3">
      <c r="K447" s="54"/>
    </row>
    <row r="448" spans="11:11" x14ac:dyDescent="0.3">
      <c r="K448" s="54"/>
    </row>
    <row r="449" spans="11:11" x14ac:dyDescent="0.3">
      <c r="K449" s="54"/>
    </row>
    <row r="450" spans="11:11" x14ac:dyDescent="0.3">
      <c r="K450" s="54"/>
    </row>
    <row r="451" spans="11:11" x14ac:dyDescent="0.3">
      <c r="K451" s="54"/>
    </row>
    <row r="452" spans="11:11" x14ac:dyDescent="0.3">
      <c r="K452" s="54"/>
    </row>
    <row r="453" spans="11:11" x14ac:dyDescent="0.3">
      <c r="K453" s="54"/>
    </row>
    <row r="454" spans="11:11" x14ac:dyDescent="0.3">
      <c r="K454" s="54"/>
    </row>
    <row r="455" spans="11:11" x14ac:dyDescent="0.3">
      <c r="K455" s="54"/>
    </row>
    <row r="456" spans="11:11" x14ac:dyDescent="0.3">
      <c r="K456" s="54"/>
    </row>
    <row r="457" spans="11:11" x14ac:dyDescent="0.3">
      <c r="K457" s="54"/>
    </row>
    <row r="458" spans="11:11" x14ac:dyDescent="0.3">
      <c r="K458" s="54"/>
    </row>
    <row r="459" spans="11:11" x14ac:dyDescent="0.3">
      <c r="K459" s="54"/>
    </row>
    <row r="460" spans="11:11" x14ac:dyDescent="0.3">
      <c r="K460" s="54"/>
    </row>
    <row r="461" spans="11:11" x14ac:dyDescent="0.3">
      <c r="K461" s="54"/>
    </row>
    <row r="462" spans="11:11" x14ac:dyDescent="0.3">
      <c r="K462" s="54"/>
    </row>
    <row r="463" spans="11:11" x14ac:dyDescent="0.3">
      <c r="K463" s="54"/>
    </row>
    <row r="464" spans="11:11" x14ac:dyDescent="0.3">
      <c r="K464" s="54"/>
    </row>
    <row r="465" spans="11:11" x14ac:dyDescent="0.3">
      <c r="K465" s="54"/>
    </row>
    <row r="466" spans="11:11" x14ac:dyDescent="0.3">
      <c r="K466" s="54"/>
    </row>
    <row r="467" spans="11:11" x14ac:dyDescent="0.3">
      <c r="K467" s="54"/>
    </row>
    <row r="468" spans="11:11" x14ac:dyDescent="0.3">
      <c r="K468" s="54"/>
    </row>
    <row r="469" spans="11:11" x14ac:dyDescent="0.3">
      <c r="K469" s="54"/>
    </row>
    <row r="470" spans="11:11" x14ac:dyDescent="0.3">
      <c r="K470" s="54"/>
    </row>
    <row r="471" spans="11:11" x14ac:dyDescent="0.3">
      <c r="K471" s="54"/>
    </row>
    <row r="472" spans="11:11" x14ac:dyDescent="0.3">
      <c r="K472" s="54"/>
    </row>
    <row r="473" spans="11:11" x14ac:dyDescent="0.3">
      <c r="K473" s="54"/>
    </row>
    <row r="474" spans="11:11" x14ac:dyDescent="0.3">
      <c r="K474" s="54"/>
    </row>
    <row r="475" spans="11:11" x14ac:dyDescent="0.3">
      <c r="K475" s="54"/>
    </row>
    <row r="476" spans="11:11" x14ac:dyDescent="0.3">
      <c r="K476" s="54"/>
    </row>
    <row r="477" spans="11:11" x14ac:dyDescent="0.3">
      <c r="K477" s="54"/>
    </row>
    <row r="478" spans="11:11" x14ac:dyDescent="0.3">
      <c r="K478" s="54"/>
    </row>
    <row r="479" spans="11:11" x14ac:dyDescent="0.3">
      <c r="K479" s="54"/>
    </row>
    <row r="480" spans="11:11" x14ac:dyDescent="0.3">
      <c r="K480" s="54"/>
    </row>
    <row r="481" spans="11:11" x14ac:dyDescent="0.3">
      <c r="K481" s="54"/>
    </row>
    <row r="482" spans="11:11" x14ac:dyDescent="0.3">
      <c r="K482" s="54"/>
    </row>
    <row r="483" spans="11:11" x14ac:dyDescent="0.3">
      <c r="K483" s="54"/>
    </row>
    <row r="484" spans="11:11" x14ac:dyDescent="0.3">
      <c r="K484" s="54"/>
    </row>
    <row r="485" spans="11:11" x14ac:dyDescent="0.3">
      <c r="K485" s="54"/>
    </row>
    <row r="486" spans="11:11" x14ac:dyDescent="0.3">
      <c r="K486" s="54"/>
    </row>
    <row r="487" spans="11:11" x14ac:dyDescent="0.3">
      <c r="K487" s="54"/>
    </row>
    <row r="488" spans="11:11" x14ac:dyDescent="0.3">
      <c r="K488" s="54"/>
    </row>
    <row r="489" spans="11:11" x14ac:dyDescent="0.3">
      <c r="K489" s="54"/>
    </row>
    <row r="490" spans="11:11" x14ac:dyDescent="0.3">
      <c r="K490" s="54"/>
    </row>
    <row r="491" spans="11:11" x14ac:dyDescent="0.3">
      <c r="K491" s="54"/>
    </row>
    <row r="492" spans="11:11" x14ac:dyDescent="0.3">
      <c r="K492" s="54"/>
    </row>
    <row r="493" spans="11:11" x14ac:dyDescent="0.3">
      <c r="K493" s="54"/>
    </row>
    <row r="494" spans="11:11" x14ac:dyDescent="0.3">
      <c r="K494" s="54"/>
    </row>
    <row r="495" spans="11:11" x14ac:dyDescent="0.3">
      <c r="K495" s="54"/>
    </row>
    <row r="496" spans="11:11" x14ac:dyDescent="0.3">
      <c r="K496" s="54"/>
    </row>
    <row r="497" spans="11:11" x14ac:dyDescent="0.3">
      <c r="K497" s="54"/>
    </row>
    <row r="498" spans="11:11" x14ac:dyDescent="0.3">
      <c r="K498" s="54"/>
    </row>
    <row r="499" spans="11:11" x14ac:dyDescent="0.3">
      <c r="K499" s="54"/>
    </row>
    <row r="500" spans="11:11" x14ac:dyDescent="0.3">
      <c r="K500" s="54"/>
    </row>
    <row r="501" spans="11:11" x14ac:dyDescent="0.3">
      <c r="K501" s="54"/>
    </row>
    <row r="502" spans="11:11" x14ac:dyDescent="0.3">
      <c r="K502" s="54"/>
    </row>
    <row r="503" spans="11:11" x14ac:dyDescent="0.3">
      <c r="K503" s="54"/>
    </row>
    <row r="504" spans="11:11" x14ac:dyDescent="0.3">
      <c r="K504" s="54"/>
    </row>
    <row r="505" spans="11:11" x14ac:dyDescent="0.3">
      <c r="K505" s="54"/>
    </row>
    <row r="506" spans="11:11" x14ac:dyDescent="0.3">
      <c r="K506" s="54"/>
    </row>
    <row r="507" spans="11:11" x14ac:dyDescent="0.3">
      <c r="K507" s="54"/>
    </row>
    <row r="508" spans="11:11" x14ac:dyDescent="0.3">
      <c r="K508" s="54"/>
    </row>
    <row r="509" spans="11:11" x14ac:dyDescent="0.3">
      <c r="K509" s="54"/>
    </row>
    <row r="510" spans="11:11" x14ac:dyDescent="0.3">
      <c r="K510" s="54"/>
    </row>
    <row r="511" spans="11:11" x14ac:dyDescent="0.3">
      <c r="K511" s="54"/>
    </row>
    <row r="512" spans="11:11" x14ac:dyDescent="0.3">
      <c r="K512" s="54"/>
    </row>
    <row r="513" spans="11:11" x14ac:dyDescent="0.3">
      <c r="K513" s="54"/>
    </row>
    <row r="514" spans="11:11" x14ac:dyDescent="0.3">
      <c r="K514" s="54"/>
    </row>
    <row r="515" spans="11:11" x14ac:dyDescent="0.3">
      <c r="K515" s="54"/>
    </row>
    <row r="516" spans="11:11" x14ac:dyDescent="0.3">
      <c r="K516" s="54"/>
    </row>
    <row r="517" spans="11:11" x14ac:dyDescent="0.3">
      <c r="K517" s="54"/>
    </row>
    <row r="518" spans="11:11" x14ac:dyDescent="0.3">
      <c r="K518" s="54"/>
    </row>
    <row r="519" spans="11:11" x14ac:dyDescent="0.3">
      <c r="K519" s="54"/>
    </row>
    <row r="520" spans="11:11" x14ac:dyDescent="0.3">
      <c r="K520" s="54"/>
    </row>
    <row r="521" spans="11:11" x14ac:dyDescent="0.3">
      <c r="K521" s="54"/>
    </row>
    <row r="522" spans="11:11" x14ac:dyDescent="0.3">
      <c r="K522" s="54"/>
    </row>
    <row r="523" spans="11:11" x14ac:dyDescent="0.3">
      <c r="K523" s="54"/>
    </row>
    <row r="524" spans="11:11" x14ac:dyDescent="0.3">
      <c r="K524" s="54"/>
    </row>
    <row r="525" spans="11:11" x14ac:dyDescent="0.3">
      <c r="K525" s="54"/>
    </row>
    <row r="526" spans="11:11" x14ac:dyDescent="0.3">
      <c r="K526" s="54"/>
    </row>
    <row r="527" spans="11:11" x14ac:dyDescent="0.3">
      <c r="K527" s="54"/>
    </row>
    <row r="528" spans="11:11" x14ac:dyDescent="0.3">
      <c r="K528" s="54"/>
    </row>
    <row r="529" spans="11:11" x14ac:dyDescent="0.3">
      <c r="K529" s="54"/>
    </row>
    <row r="530" spans="11:11" x14ac:dyDescent="0.3">
      <c r="K530" s="54"/>
    </row>
    <row r="531" spans="11:11" x14ac:dyDescent="0.3">
      <c r="K531" s="54"/>
    </row>
    <row r="532" spans="11:11" x14ac:dyDescent="0.3">
      <c r="K532" s="54"/>
    </row>
    <row r="533" spans="11:11" x14ac:dyDescent="0.3">
      <c r="K533" s="54"/>
    </row>
    <row r="534" spans="11:11" x14ac:dyDescent="0.3">
      <c r="K534" s="54"/>
    </row>
    <row r="535" spans="11:11" x14ac:dyDescent="0.3">
      <c r="K535" s="54"/>
    </row>
    <row r="536" spans="11:11" x14ac:dyDescent="0.3">
      <c r="K536" s="54"/>
    </row>
    <row r="537" spans="11:11" x14ac:dyDescent="0.3">
      <c r="K537" s="54"/>
    </row>
    <row r="538" spans="11:11" x14ac:dyDescent="0.3">
      <c r="K538" s="54"/>
    </row>
    <row r="539" spans="11:11" x14ac:dyDescent="0.3">
      <c r="K539" s="54"/>
    </row>
    <row r="540" spans="11:11" x14ac:dyDescent="0.3">
      <c r="K540" s="54"/>
    </row>
    <row r="541" spans="11:11" x14ac:dyDescent="0.3">
      <c r="K541" s="54"/>
    </row>
    <row r="542" spans="11:11" x14ac:dyDescent="0.3">
      <c r="K542" s="54"/>
    </row>
    <row r="543" spans="11:11" x14ac:dyDescent="0.3">
      <c r="K543" s="54"/>
    </row>
    <row r="544" spans="11:11" x14ac:dyDescent="0.3">
      <c r="K544" s="54"/>
    </row>
    <row r="545" spans="11:11" x14ac:dyDescent="0.3">
      <c r="K545" s="54"/>
    </row>
    <row r="546" spans="11:11" x14ac:dyDescent="0.3">
      <c r="K546" s="54"/>
    </row>
    <row r="547" spans="11:11" x14ac:dyDescent="0.3">
      <c r="K547" s="54"/>
    </row>
    <row r="548" spans="11:11" x14ac:dyDescent="0.3">
      <c r="K548" s="54"/>
    </row>
    <row r="549" spans="11:11" x14ac:dyDescent="0.3">
      <c r="K549" s="54"/>
    </row>
    <row r="550" spans="11:11" x14ac:dyDescent="0.3">
      <c r="K550" s="54"/>
    </row>
    <row r="551" spans="11:11" x14ac:dyDescent="0.3">
      <c r="K551" s="54"/>
    </row>
    <row r="552" spans="11:11" x14ac:dyDescent="0.3">
      <c r="K552" s="54"/>
    </row>
    <row r="553" spans="11:11" x14ac:dyDescent="0.3">
      <c r="K553" s="54"/>
    </row>
    <row r="554" spans="11:11" x14ac:dyDescent="0.3">
      <c r="K554" s="54"/>
    </row>
    <row r="555" spans="11:11" x14ac:dyDescent="0.3">
      <c r="K555" s="54"/>
    </row>
    <row r="556" spans="11:11" x14ac:dyDescent="0.3">
      <c r="K556" s="54"/>
    </row>
    <row r="557" spans="11:11" x14ac:dyDescent="0.3">
      <c r="K557" s="54"/>
    </row>
    <row r="558" spans="11:11" x14ac:dyDescent="0.3">
      <c r="K558" s="54"/>
    </row>
    <row r="559" spans="11:11" x14ac:dyDescent="0.3">
      <c r="K559" s="54"/>
    </row>
    <row r="560" spans="11:11" x14ac:dyDescent="0.3">
      <c r="K560" s="54"/>
    </row>
    <row r="561" spans="11:11" x14ac:dyDescent="0.3">
      <c r="K561" s="54"/>
    </row>
    <row r="562" spans="11:11" x14ac:dyDescent="0.3">
      <c r="K562" s="54"/>
    </row>
    <row r="563" spans="11:11" x14ac:dyDescent="0.3">
      <c r="K563" s="54"/>
    </row>
    <row r="564" spans="11:11" x14ac:dyDescent="0.3">
      <c r="K564" s="54"/>
    </row>
    <row r="565" spans="11:11" x14ac:dyDescent="0.3">
      <c r="K565" s="54"/>
    </row>
    <row r="566" spans="11:11" x14ac:dyDescent="0.3">
      <c r="K566" s="54"/>
    </row>
    <row r="567" spans="11:11" x14ac:dyDescent="0.3">
      <c r="K567" s="54"/>
    </row>
    <row r="568" spans="11:11" x14ac:dyDescent="0.3">
      <c r="K568" s="54"/>
    </row>
    <row r="569" spans="11:11" x14ac:dyDescent="0.3">
      <c r="K569" s="54"/>
    </row>
    <row r="570" spans="11:11" x14ac:dyDescent="0.3">
      <c r="K570" s="54"/>
    </row>
    <row r="571" spans="11:11" x14ac:dyDescent="0.3">
      <c r="K571" s="54"/>
    </row>
    <row r="572" spans="11:11" x14ac:dyDescent="0.3">
      <c r="K572" s="54"/>
    </row>
    <row r="573" spans="11:11" x14ac:dyDescent="0.3">
      <c r="K573" s="54"/>
    </row>
    <row r="574" spans="11:11" x14ac:dyDescent="0.3">
      <c r="K574" s="54"/>
    </row>
    <row r="575" spans="11:11" x14ac:dyDescent="0.3">
      <c r="K575" s="54"/>
    </row>
    <row r="576" spans="11:11" x14ac:dyDescent="0.3">
      <c r="K576" s="54"/>
    </row>
    <row r="577" spans="11:11" x14ac:dyDescent="0.3">
      <c r="K577" s="54"/>
    </row>
    <row r="578" spans="11:11" x14ac:dyDescent="0.3">
      <c r="K578" s="54"/>
    </row>
    <row r="579" spans="11:11" x14ac:dyDescent="0.3">
      <c r="K579" s="54"/>
    </row>
    <row r="580" spans="11:11" x14ac:dyDescent="0.3">
      <c r="K580" s="54"/>
    </row>
    <row r="581" spans="11:11" x14ac:dyDescent="0.3">
      <c r="K581" s="54"/>
    </row>
    <row r="582" spans="11:11" x14ac:dyDescent="0.3">
      <c r="K582" s="54"/>
    </row>
    <row r="583" spans="11:11" x14ac:dyDescent="0.3">
      <c r="K583" s="54"/>
    </row>
    <row r="584" spans="11:11" x14ac:dyDescent="0.3">
      <c r="K584" s="54"/>
    </row>
    <row r="585" spans="11:11" x14ac:dyDescent="0.3">
      <c r="K585" s="54"/>
    </row>
    <row r="586" spans="11:11" x14ac:dyDescent="0.3">
      <c r="K586" s="54"/>
    </row>
    <row r="587" spans="11:11" x14ac:dyDescent="0.3">
      <c r="K587" s="54"/>
    </row>
    <row r="588" spans="11:11" x14ac:dyDescent="0.3">
      <c r="K588" s="54"/>
    </row>
    <row r="589" spans="11:11" x14ac:dyDescent="0.3">
      <c r="K589" s="54"/>
    </row>
    <row r="590" spans="11:11" x14ac:dyDescent="0.3">
      <c r="K590" s="54"/>
    </row>
    <row r="591" spans="11:11" x14ac:dyDescent="0.3">
      <c r="K591" s="54"/>
    </row>
    <row r="592" spans="11:11" x14ac:dyDescent="0.3">
      <c r="K592" s="54"/>
    </row>
    <row r="593" spans="11:11" x14ac:dyDescent="0.3">
      <c r="K593" s="54"/>
    </row>
    <row r="594" spans="11:11" x14ac:dyDescent="0.3">
      <c r="K594" s="54"/>
    </row>
    <row r="595" spans="11:11" x14ac:dyDescent="0.3">
      <c r="K595" s="54"/>
    </row>
    <row r="596" spans="11:11" x14ac:dyDescent="0.3">
      <c r="K596" s="54"/>
    </row>
    <row r="597" spans="11:11" x14ac:dyDescent="0.3">
      <c r="K597" s="54"/>
    </row>
    <row r="598" spans="11:11" x14ac:dyDescent="0.3">
      <c r="K598" s="54"/>
    </row>
    <row r="599" spans="11:11" x14ac:dyDescent="0.3">
      <c r="K599" s="54"/>
    </row>
    <row r="600" spans="11:11" x14ac:dyDescent="0.3">
      <c r="K600" s="54"/>
    </row>
    <row r="601" spans="11:11" x14ac:dyDescent="0.3">
      <c r="K601" s="54"/>
    </row>
    <row r="602" spans="11:11" x14ac:dyDescent="0.3">
      <c r="K602" s="54"/>
    </row>
    <row r="603" spans="11:11" x14ac:dyDescent="0.3">
      <c r="K603" s="54"/>
    </row>
    <row r="604" spans="11:11" x14ac:dyDescent="0.3">
      <c r="K604" s="54"/>
    </row>
    <row r="605" spans="11:11" x14ac:dyDescent="0.3">
      <c r="K605" s="54"/>
    </row>
    <row r="606" spans="11:11" x14ac:dyDescent="0.3">
      <c r="K606" s="54"/>
    </row>
    <row r="607" spans="11:11" x14ac:dyDescent="0.3">
      <c r="K607" s="54"/>
    </row>
    <row r="608" spans="11:11" x14ac:dyDescent="0.3">
      <c r="K608" s="54"/>
    </row>
    <row r="609" spans="11:11" x14ac:dyDescent="0.3">
      <c r="K609" s="54"/>
    </row>
    <row r="610" spans="11:11" x14ac:dyDescent="0.3">
      <c r="K610" s="54"/>
    </row>
    <row r="611" spans="11:11" x14ac:dyDescent="0.3">
      <c r="K611" s="54"/>
    </row>
    <row r="612" spans="11:11" x14ac:dyDescent="0.3">
      <c r="K612" s="54"/>
    </row>
    <row r="613" spans="11:11" x14ac:dyDescent="0.3">
      <c r="K613" s="54"/>
    </row>
    <row r="614" spans="11:11" x14ac:dyDescent="0.3">
      <c r="K614" s="54"/>
    </row>
    <row r="615" spans="11:11" x14ac:dyDescent="0.3">
      <c r="K615" s="54"/>
    </row>
    <row r="616" spans="11:11" x14ac:dyDescent="0.3">
      <c r="K616" s="54"/>
    </row>
    <row r="617" spans="11:11" x14ac:dyDescent="0.3">
      <c r="K617" s="54"/>
    </row>
    <row r="618" spans="11:11" x14ac:dyDescent="0.3">
      <c r="K618" s="54"/>
    </row>
    <row r="619" spans="11:11" x14ac:dyDescent="0.3">
      <c r="K619" s="54"/>
    </row>
    <row r="620" spans="11:11" x14ac:dyDescent="0.3">
      <c r="K620" s="54"/>
    </row>
    <row r="621" spans="11:11" x14ac:dyDescent="0.3">
      <c r="K621" s="54"/>
    </row>
    <row r="622" spans="11:11" x14ac:dyDescent="0.3">
      <c r="K622" s="54"/>
    </row>
    <row r="623" spans="11:11" x14ac:dyDescent="0.3">
      <c r="K623" s="54"/>
    </row>
    <row r="624" spans="11:11" x14ac:dyDescent="0.3">
      <c r="K624" s="54"/>
    </row>
    <row r="625" spans="11:11" x14ac:dyDescent="0.3">
      <c r="K625" s="54"/>
    </row>
    <row r="626" spans="11:11" x14ac:dyDescent="0.3">
      <c r="K626" s="54"/>
    </row>
    <row r="627" spans="11:11" x14ac:dyDescent="0.3">
      <c r="K627" s="54"/>
    </row>
    <row r="628" spans="11:11" x14ac:dyDescent="0.3">
      <c r="K628" s="54"/>
    </row>
    <row r="629" spans="11:11" x14ac:dyDescent="0.3">
      <c r="K629" s="54"/>
    </row>
    <row r="630" spans="11:11" x14ac:dyDescent="0.3">
      <c r="K630" s="54"/>
    </row>
    <row r="631" spans="11:11" x14ac:dyDescent="0.3">
      <c r="K631" s="54"/>
    </row>
    <row r="632" spans="11:11" x14ac:dyDescent="0.3">
      <c r="K632" s="54"/>
    </row>
    <row r="633" spans="11:11" x14ac:dyDescent="0.3">
      <c r="K633" s="54"/>
    </row>
    <row r="634" spans="11:11" x14ac:dyDescent="0.3">
      <c r="K634" s="54"/>
    </row>
    <row r="635" spans="11:11" x14ac:dyDescent="0.3">
      <c r="K635" s="54"/>
    </row>
    <row r="636" spans="11:11" x14ac:dyDescent="0.3">
      <c r="K636" s="54"/>
    </row>
    <row r="637" spans="11:11" x14ac:dyDescent="0.3">
      <c r="K637" s="54"/>
    </row>
    <row r="638" spans="11:11" x14ac:dyDescent="0.3">
      <c r="K638" s="54"/>
    </row>
    <row r="639" spans="11:11" x14ac:dyDescent="0.3">
      <c r="K639" s="54"/>
    </row>
    <row r="640" spans="11:11" x14ac:dyDescent="0.3">
      <c r="K640" s="54"/>
    </row>
    <row r="641" spans="11:11" x14ac:dyDescent="0.3">
      <c r="K641" s="54"/>
    </row>
    <row r="642" spans="11:11" x14ac:dyDescent="0.3">
      <c r="K642" s="54"/>
    </row>
    <row r="643" spans="11:11" x14ac:dyDescent="0.3">
      <c r="K643" s="54"/>
    </row>
    <row r="644" spans="11:11" x14ac:dyDescent="0.3">
      <c r="K644" s="54"/>
    </row>
    <row r="645" spans="11:11" x14ac:dyDescent="0.3">
      <c r="K645" s="54"/>
    </row>
    <row r="646" spans="11:11" x14ac:dyDescent="0.3">
      <c r="K646" s="54"/>
    </row>
    <row r="647" spans="11:11" x14ac:dyDescent="0.3">
      <c r="K647" s="54"/>
    </row>
    <row r="648" spans="11:11" x14ac:dyDescent="0.3">
      <c r="K648" s="54"/>
    </row>
    <row r="649" spans="11:11" x14ac:dyDescent="0.3">
      <c r="K649" s="54"/>
    </row>
    <row r="650" spans="11:11" x14ac:dyDescent="0.3">
      <c r="K650" s="54"/>
    </row>
    <row r="651" spans="11:11" x14ac:dyDescent="0.3">
      <c r="K651" s="54"/>
    </row>
    <row r="652" spans="11:11" x14ac:dyDescent="0.3">
      <c r="K652" s="54"/>
    </row>
    <row r="653" spans="11:11" x14ac:dyDescent="0.3">
      <c r="K653" s="54"/>
    </row>
    <row r="654" spans="11:11" x14ac:dyDescent="0.3">
      <c r="K654" s="54"/>
    </row>
    <row r="655" spans="11:11" x14ac:dyDescent="0.3">
      <c r="K655" s="54"/>
    </row>
    <row r="656" spans="11:11" x14ac:dyDescent="0.3">
      <c r="K656" s="54"/>
    </row>
    <row r="657" spans="11:11" x14ac:dyDescent="0.3">
      <c r="K657" s="54"/>
    </row>
    <row r="658" spans="11:11" x14ac:dyDescent="0.3">
      <c r="K658" s="54"/>
    </row>
    <row r="659" spans="11:11" x14ac:dyDescent="0.3">
      <c r="K659" s="54"/>
    </row>
    <row r="660" spans="11:11" x14ac:dyDescent="0.3">
      <c r="K660" s="54"/>
    </row>
    <row r="661" spans="11:11" x14ac:dyDescent="0.3">
      <c r="K661" s="54"/>
    </row>
    <row r="662" spans="11:11" x14ac:dyDescent="0.3">
      <c r="K662" s="54"/>
    </row>
    <row r="663" spans="11:11" x14ac:dyDescent="0.3">
      <c r="K663" s="54"/>
    </row>
    <row r="664" spans="11:11" x14ac:dyDescent="0.3">
      <c r="K664" s="54"/>
    </row>
    <row r="665" spans="11:11" x14ac:dyDescent="0.3">
      <c r="K665" s="54"/>
    </row>
    <row r="666" spans="11:11" x14ac:dyDescent="0.3">
      <c r="K666" s="54"/>
    </row>
    <row r="667" spans="11:11" x14ac:dyDescent="0.3">
      <c r="K667" s="54"/>
    </row>
    <row r="668" spans="11:11" x14ac:dyDescent="0.3">
      <c r="K668" s="54"/>
    </row>
    <row r="669" spans="11:11" x14ac:dyDescent="0.3">
      <c r="K669" s="54"/>
    </row>
    <row r="670" spans="11:11" x14ac:dyDescent="0.3">
      <c r="K670" s="54"/>
    </row>
    <row r="671" spans="11:11" x14ac:dyDescent="0.3">
      <c r="K671" s="54"/>
    </row>
    <row r="672" spans="11:11" x14ac:dyDescent="0.3">
      <c r="K672" s="54"/>
    </row>
    <row r="673" spans="11:11" x14ac:dyDescent="0.3">
      <c r="K673" s="54"/>
    </row>
    <row r="674" spans="11:11" x14ac:dyDescent="0.3">
      <c r="K674" s="54"/>
    </row>
    <row r="675" spans="11:11" x14ac:dyDescent="0.3">
      <c r="K675" s="54"/>
    </row>
    <row r="676" spans="11:11" x14ac:dyDescent="0.3">
      <c r="K676" s="54"/>
    </row>
    <row r="677" spans="11:11" x14ac:dyDescent="0.3">
      <c r="K677" s="54"/>
    </row>
    <row r="678" spans="11:11" x14ac:dyDescent="0.3">
      <c r="K678" s="54"/>
    </row>
    <row r="679" spans="11:11" x14ac:dyDescent="0.3">
      <c r="K679" s="54"/>
    </row>
    <row r="680" spans="11:11" x14ac:dyDescent="0.3">
      <c r="K680" s="54"/>
    </row>
    <row r="681" spans="11:11" x14ac:dyDescent="0.3">
      <c r="K681" s="54"/>
    </row>
    <row r="682" spans="11:11" x14ac:dyDescent="0.3">
      <c r="K682" s="54"/>
    </row>
    <row r="683" spans="11:11" x14ac:dyDescent="0.3">
      <c r="K683" s="54"/>
    </row>
    <row r="684" spans="11:11" x14ac:dyDescent="0.3">
      <c r="K684" s="54"/>
    </row>
    <row r="685" spans="11:11" x14ac:dyDescent="0.3">
      <c r="K685" s="54"/>
    </row>
    <row r="686" spans="11:11" x14ac:dyDescent="0.3">
      <c r="K686" s="54"/>
    </row>
    <row r="687" spans="11:11" x14ac:dyDescent="0.3">
      <c r="K687" s="54"/>
    </row>
    <row r="688" spans="11:11" x14ac:dyDescent="0.3">
      <c r="K688" s="54"/>
    </row>
    <row r="689" spans="11:11" x14ac:dyDescent="0.3">
      <c r="K689" s="54"/>
    </row>
    <row r="690" spans="11:11" x14ac:dyDescent="0.3">
      <c r="K690" s="54"/>
    </row>
    <row r="691" spans="11:11" x14ac:dyDescent="0.3">
      <c r="K691" s="54"/>
    </row>
    <row r="692" spans="11:11" x14ac:dyDescent="0.3">
      <c r="K692" s="54"/>
    </row>
    <row r="693" spans="11:11" x14ac:dyDescent="0.3">
      <c r="K693" s="54"/>
    </row>
    <row r="694" spans="11:11" x14ac:dyDescent="0.3">
      <c r="K694" s="54"/>
    </row>
    <row r="695" spans="11:11" x14ac:dyDescent="0.3">
      <c r="K695" s="54"/>
    </row>
    <row r="696" spans="11:11" x14ac:dyDescent="0.3">
      <c r="K696" s="54"/>
    </row>
    <row r="697" spans="11:11" x14ac:dyDescent="0.3">
      <c r="K697" s="54"/>
    </row>
    <row r="698" spans="11:11" x14ac:dyDescent="0.3">
      <c r="K698" s="54"/>
    </row>
    <row r="699" spans="11:11" x14ac:dyDescent="0.3">
      <c r="K699" s="54"/>
    </row>
    <row r="700" spans="11:11" x14ac:dyDescent="0.3">
      <c r="K700" s="54"/>
    </row>
    <row r="701" spans="11:11" x14ac:dyDescent="0.3">
      <c r="K701" s="54"/>
    </row>
    <row r="702" spans="11:11" x14ac:dyDescent="0.3">
      <c r="K702" s="54"/>
    </row>
    <row r="703" spans="11:11" x14ac:dyDescent="0.3">
      <c r="K703" s="54"/>
    </row>
    <row r="704" spans="11:11" x14ac:dyDescent="0.3">
      <c r="K704" s="54"/>
    </row>
    <row r="705" spans="11:11" x14ac:dyDescent="0.3">
      <c r="K705" s="54"/>
    </row>
    <row r="706" spans="11:11" x14ac:dyDescent="0.3">
      <c r="K706" s="54"/>
    </row>
    <row r="707" spans="11:11" x14ac:dyDescent="0.3">
      <c r="K707" s="54"/>
    </row>
    <row r="708" spans="11:11" x14ac:dyDescent="0.3">
      <c r="K708" s="54"/>
    </row>
    <row r="709" spans="11:11" x14ac:dyDescent="0.3">
      <c r="K709" s="54"/>
    </row>
    <row r="710" spans="11:11" x14ac:dyDescent="0.3">
      <c r="K710" s="54"/>
    </row>
    <row r="711" spans="11:11" x14ac:dyDescent="0.3">
      <c r="K711" s="54"/>
    </row>
    <row r="712" spans="11:11" x14ac:dyDescent="0.3">
      <c r="K712" s="54"/>
    </row>
    <row r="713" spans="11:11" x14ac:dyDescent="0.3">
      <c r="K713" s="54"/>
    </row>
    <row r="714" spans="11:11" x14ac:dyDescent="0.3">
      <c r="K714" s="54"/>
    </row>
    <row r="715" spans="11:11" x14ac:dyDescent="0.3">
      <c r="K715" s="54"/>
    </row>
    <row r="716" spans="11:11" x14ac:dyDescent="0.3">
      <c r="K716" s="54"/>
    </row>
    <row r="717" spans="11:11" x14ac:dyDescent="0.3">
      <c r="K717" s="54"/>
    </row>
    <row r="718" spans="11:11" x14ac:dyDescent="0.3">
      <c r="K718" s="54"/>
    </row>
    <row r="719" spans="11:11" x14ac:dyDescent="0.3">
      <c r="K719" s="54"/>
    </row>
    <row r="720" spans="11:11" x14ac:dyDescent="0.3">
      <c r="K720" s="54"/>
    </row>
    <row r="721" spans="11:11" x14ac:dyDescent="0.3">
      <c r="K721" s="54"/>
    </row>
    <row r="722" spans="11:11" x14ac:dyDescent="0.3">
      <c r="K722" s="54"/>
    </row>
    <row r="723" spans="11:11" x14ac:dyDescent="0.3">
      <c r="K723" s="54"/>
    </row>
    <row r="724" spans="11:11" x14ac:dyDescent="0.3">
      <c r="K724" s="54"/>
    </row>
    <row r="725" spans="11:11" x14ac:dyDescent="0.3">
      <c r="K725" s="54"/>
    </row>
    <row r="726" spans="11:11" x14ac:dyDescent="0.3">
      <c r="K726" s="54"/>
    </row>
    <row r="727" spans="11:11" x14ac:dyDescent="0.3">
      <c r="K727" s="54"/>
    </row>
    <row r="728" spans="11:11" x14ac:dyDescent="0.3">
      <c r="K728" s="54"/>
    </row>
    <row r="729" spans="11:11" x14ac:dyDescent="0.3">
      <c r="K729" s="54"/>
    </row>
    <row r="730" spans="11:11" x14ac:dyDescent="0.3">
      <c r="K730" s="54"/>
    </row>
    <row r="731" spans="11:11" x14ac:dyDescent="0.3">
      <c r="K731" s="54"/>
    </row>
    <row r="732" spans="11:11" x14ac:dyDescent="0.3">
      <c r="K732" s="54"/>
    </row>
    <row r="733" spans="11:11" x14ac:dyDescent="0.3">
      <c r="K733" s="54"/>
    </row>
    <row r="734" spans="11:11" x14ac:dyDescent="0.3">
      <c r="K734" s="54"/>
    </row>
    <row r="735" spans="11:11" x14ac:dyDescent="0.3">
      <c r="K735" s="54"/>
    </row>
    <row r="736" spans="11:11" x14ac:dyDescent="0.3">
      <c r="K736" s="54"/>
    </row>
    <row r="737" spans="11:11" x14ac:dyDescent="0.3">
      <c r="K737" s="54"/>
    </row>
    <row r="738" spans="11:11" x14ac:dyDescent="0.3">
      <c r="K738" s="54"/>
    </row>
    <row r="739" spans="11:11" x14ac:dyDescent="0.3">
      <c r="K739" s="54"/>
    </row>
    <row r="740" spans="11:11" x14ac:dyDescent="0.3">
      <c r="K740" s="54"/>
    </row>
    <row r="741" spans="11:11" x14ac:dyDescent="0.3">
      <c r="K741" s="54"/>
    </row>
    <row r="742" spans="11:11" x14ac:dyDescent="0.3">
      <c r="K742" s="54"/>
    </row>
    <row r="743" spans="11:11" x14ac:dyDescent="0.3">
      <c r="K743" s="54"/>
    </row>
    <row r="744" spans="11:11" x14ac:dyDescent="0.3">
      <c r="K744" s="54"/>
    </row>
    <row r="745" spans="11:11" x14ac:dyDescent="0.3">
      <c r="K745" s="54"/>
    </row>
    <row r="746" spans="11:11" x14ac:dyDescent="0.3">
      <c r="K746" s="54"/>
    </row>
    <row r="747" spans="11:11" x14ac:dyDescent="0.3">
      <c r="K747" s="54"/>
    </row>
    <row r="748" spans="11:11" x14ac:dyDescent="0.3">
      <c r="K748" s="54"/>
    </row>
    <row r="749" spans="11:11" x14ac:dyDescent="0.3">
      <c r="K749" s="54"/>
    </row>
    <row r="750" spans="11:11" x14ac:dyDescent="0.3">
      <c r="K750" s="54"/>
    </row>
    <row r="751" spans="11:11" x14ac:dyDescent="0.3">
      <c r="K751" s="54"/>
    </row>
    <row r="752" spans="11:11" x14ac:dyDescent="0.3">
      <c r="K752" s="54"/>
    </row>
    <row r="753" spans="11:11" x14ac:dyDescent="0.3">
      <c r="K753" s="54"/>
    </row>
    <row r="754" spans="11:11" x14ac:dyDescent="0.3">
      <c r="K754" s="54"/>
    </row>
    <row r="755" spans="11:11" x14ac:dyDescent="0.3">
      <c r="K755" s="54"/>
    </row>
    <row r="756" spans="11:11" x14ac:dyDescent="0.3">
      <c r="K756" s="54"/>
    </row>
    <row r="757" spans="11:11" x14ac:dyDescent="0.3">
      <c r="K757" s="54"/>
    </row>
    <row r="758" spans="11:11" x14ac:dyDescent="0.3">
      <c r="K758" s="54"/>
    </row>
    <row r="759" spans="11:11" x14ac:dyDescent="0.3">
      <c r="K759" s="54"/>
    </row>
    <row r="760" spans="11:11" x14ac:dyDescent="0.3">
      <c r="K760" s="54"/>
    </row>
    <row r="761" spans="11:11" x14ac:dyDescent="0.3">
      <c r="K761" s="54"/>
    </row>
    <row r="762" spans="11:11" x14ac:dyDescent="0.3">
      <c r="K762" s="54"/>
    </row>
    <row r="763" spans="11:11" x14ac:dyDescent="0.3">
      <c r="K763" s="54"/>
    </row>
    <row r="764" spans="11:11" x14ac:dyDescent="0.3">
      <c r="K764" s="54"/>
    </row>
    <row r="765" spans="11:11" x14ac:dyDescent="0.3">
      <c r="K765" s="54"/>
    </row>
    <row r="766" spans="11:11" x14ac:dyDescent="0.3">
      <c r="K766" s="54"/>
    </row>
    <row r="767" spans="11:11" x14ac:dyDescent="0.3">
      <c r="K767" s="54"/>
    </row>
    <row r="768" spans="11:11" x14ac:dyDescent="0.3">
      <c r="K768" s="54"/>
    </row>
    <row r="769" spans="11:11" x14ac:dyDescent="0.3">
      <c r="K769" s="54"/>
    </row>
    <row r="770" spans="11:11" x14ac:dyDescent="0.3">
      <c r="K770" s="54"/>
    </row>
    <row r="771" spans="11:11" x14ac:dyDescent="0.3">
      <c r="K771" s="54"/>
    </row>
    <row r="772" spans="11:11" x14ac:dyDescent="0.3">
      <c r="K772" s="54"/>
    </row>
    <row r="773" spans="11:11" x14ac:dyDescent="0.3">
      <c r="K773" s="54"/>
    </row>
    <row r="774" spans="11:11" x14ac:dyDescent="0.3">
      <c r="K774" s="54"/>
    </row>
    <row r="775" spans="11:11" x14ac:dyDescent="0.3">
      <c r="K775" s="54"/>
    </row>
    <row r="776" spans="11:11" x14ac:dyDescent="0.3">
      <c r="K776" s="54"/>
    </row>
    <row r="777" spans="11:11" x14ac:dyDescent="0.3">
      <c r="K777" s="54"/>
    </row>
    <row r="778" spans="11:11" x14ac:dyDescent="0.3">
      <c r="K778" s="54"/>
    </row>
    <row r="779" spans="11:11" x14ac:dyDescent="0.3">
      <c r="K779" s="54"/>
    </row>
    <row r="780" spans="11:11" x14ac:dyDescent="0.3">
      <c r="K780" s="54"/>
    </row>
    <row r="781" spans="11:11" x14ac:dyDescent="0.3">
      <c r="K781" s="54"/>
    </row>
    <row r="782" spans="11:11" x14ac:dyDescent="0.3">
      <c r="K782" s="54"/>
    </row>
    <row r="783" spans="11:11" x14ac:dyDescent="0.3">
      <c r="K783" s="54"/>
    </row>
    <row r="784" spans="11:11" x14ac:dyDescent="0.3">
      <c r="K784" s="54"/>
    </row>
    <row r="785" spans="11:11" x14ac:dyDescent="0.3">
      <c r="K785" s="54"/>
    </row>
    <row r="786" spans="11:11" x14ac:dyDescent="0.3">
      <c r="K786" s="54"/>
    </row>
    <row r="787" spans="11:11" x14ac:dyDescent="0.3">
      <c r="K787" s="54"/>
    </row>
    <row r="788" spans="11:11" x14ac:dyDescent="0.3">
      <c r="K788" s="54"/>
    </row>
    <row r="789" spans="11:11" x14ac:dyDescent="0.3">
      <c r="K789" s="54"/>
    </row>
    <row r="790" spans="11:11" x14ac:dyDescent="0.3">
      <c r="K790" s="54"/>
    </row>
    <row r="791" spans="11:11" x14ac:dyDescent="0.3">
      <c r="K791" s="54"/>
    </row>
    <row r="792" spans="11:11" x14ac:dyDescent="0.3">
      <c r="K792" s="54"/>
    </row>
    <row r="793" spans="11:11" x14ac:dyDescent="0.3">
      <c r="K793" s="54"/>
    </row>
    <row r="794" spans="11:11" x14ac:dyDescent="0.3">
      <c r="K794" s="54"/>
    </row>
    <row r="795" spans="11:11" x14ac:dyDescent="0.3">
      <c r="K795" s="54"/>
    </row>
    <row r="796" spans="11:11" x14ac:dyDescent="0.3">
      <c r="K796" s="54"/>
    </row>
    <row r="797" spans="11:11" x14ac:dyDescent="0.3">
      <c r="K797" s="54"/>
    </row>
    <row r="798" spans="11:11" x14ac:dyDescent="0.3">
      <c r="K798" s="54"/>
    </row>
    <row r="799" spans="11:11" x14ac:dyDescent="0.3">
      <c r="K799" s="54"/>
    </row>
    <row r="800" spans="11:11" x14ac:dyDescent="0.3">
      <c r="K800" s="54"/>
    </row>
    <row r="801" spans="11:11" x14ac:dyDescent="0.3">
      <c r="K801" s="54"/>
    </row>
    <row r="802" spans="11:11" x14ac:dyDescent="0.3">
      <c r="K802" s="54"/>
    </row>
    <row r="803" spans="11:11" x14ac:dyDescent="0.3">
      <c r="K803" s="54"/>
    </row>
    <row r="804" spans="11:11" x14ac:dyDescent="0.3">
      <c r="K804" s="54"/>
    </row>
    <row r="805" spans="11:11" x14ac:dyDescent="0.3">
      <c r="K805" s="54"/>
    </row>
    <row r="806" spans="11:11" x14ac:dyDescent="0.3">
      <c r="K806" s="54"/>
    </row>
    <row r="807" spans="11:11" x14ac:dyDescent="0.3">
      <c r="K807" s="54"/>
    </row>
    <row r="808" spans="11:11" x14ac:dyDescent="0.3">
      <c r="K808" s="54"/>
    </row>
    <row r="809" spans="11:11" x14ac:dyDescent="0.3">
      <c r="K809" s="54"/>
    </row>
    <row r="810" spans="11:11" x14ac:dyDescent="0.3">
      <c r="K810" s="54"/>
    </row>
    <row r="811" spans="11:11" x14ac:dyDescent="0.3">
      <c r="K811" s="54"/>
    </row>
    <row r="812" spans="11:11" x14ac:dyDescent="0.3">
      <c r="K812" s="54"/>
    </row>
    <row r="813" spans="11:11" x14ac:dyDescent="0.3">
      <c r="K813" s="54"/>
    </row>
    <row r="814" spans="11:11" x14ac:dyDescent="0.3">
      <c r="K814" s="54"/>
    </row>
    <row r="815" spans="11:11" x14ac:dyDescent="0.3">
      <c r="K815" s="54"/>
    </row>
    <row r="816" spans="11:11" x14ac:dyDescent="0.3">
      <c r="K816" s="54"/>
    </row>
    <row r="817" spans="11:11" x14ac:dyDescent="0.3">
      <c r="K817" s="54"/>
    </row>
    <row r="818" spans="11:11" x14ac:dyDescent="0.3">
      <c r="K818" s="54"/>
    </row>
    <row r="819" spans="11:11" x14ac:dyDescent="0.3">
      <c r="K819" s="54"/>
    </row>
    <row r="820" spans="11:11" x14ac:dyDescent="0.3">
      <c r="K820" s="54"/>
    </row>
    <row r="821" spans="11:11" x14ac:dyDescent="0.3">
      <c r="K821" s="54"/>
    </row>
    <row r="822" spans="11:11" x14ac:dyDescent="0.3">
      <c r="K822" s="54"/>
    </row>
    <row r="823" spans="11:11" x14ac:dyDescent="0.3">
      <c r="K823" s="54"/>
    </row>
    <row r="824" spans="11:11" x14ac:dyDescent="0.3">
      <c r="K824" s="54"/>
    </row>
    <row r="825" spans="11:11" x14ac:dyDescent="0.3">
      <c r="K825" s="54"/>
    </row>
    <row r="826" spans="11:11" x14ac:dyDescent="0.3">
      <c r="K826" s="54"/>
    </row>
    <row r="827" spans="11:11" x14ac:dyDescent="0.3">
      <c r="K827" s="54"/>
    </row>
    <row r="828" spans="11:11" x14ac:dyDescent="0.3">
      <c r="K828" s="54"/>
    </row>
    <row r="829" spans="11:11" x14ac:dyDescent="0.3">
      <c r="K829" s="54"/>
    </row>
    <row r="830" spans="11:11" x14ac:dyDescent="0.3">
      <c r="K830" s="54"/>
    </row>
    <row r="831" spans="11:11" x14ac:dyDescent="0.3">
      <c r="K831" s="54"/>
    </row>
    <row r="832" spans="11:11" x14ac:dyDescent="0.3">
      <c r="K832" s="54"/>
    </row>
    <row r="833" spans="11:11" x14ac:dyDescent="0.3">
      <c r="K833" s="54"/>
    </row>
    <row r="834" spans="11:11" x14ac:dyDescent="0.3">
      <c r="K834" s="54"/>
    </row>
    <row r="835" spans="11:11" x14ac:dyDescent="0.3">
      <c r="K835" s="54"/>
    </row>
    <row r="836" spans="11:11" x14ac:dyDescent="0.3">
      <c r="K836" s="54"/>
    </row>
    <row r="837" spans="11:11" x14ac:dyDescent="0.3">
      <c r="K837" s="54"/>
    </row>
    <row r="838" spans="11:11" x14ac:dyDescent="0.3">
      <c r="K838" s="54"/>
    </row>
    <row r="839" spans="11:11" x14ac:dyDescent="0.3">
      <c r="K839" s="54"/>
    </row>
    <row r="840" spans="11:11" x14ac:dyDescent="0.3">
      <c r="K840" s="54"/>
    </row>
    <row r="841" spans="11:11" x14ac:dyDescent="0.3">
      <c r="K841" s="54"/>
    </row>
    <row r="842" spans="11:11" x14ac:dyDescent="0.3">
      <c r="K842" s="54"/>
    </row>
    <row r="843" spans="11:11" x14ac:dyDescent="0.3">
      <c r="K843" s="54"/>
    </row>
    <row r="844" spans="11:11" x14ac:dyDescent="0.3">
      <c r="K844" s="54"/>
    </row>
    <row r="845" spans="11:11" x14ac:dyDescent="0.3">
      <c r="K845" s="54"/>
    </row>
    <row r="846" spans="11:11" x14ac:dyDescent="0.3">
      <c r="K846" s="54"/>
    </row>
    <row r="847" spans="11:11" x14ac:dyDescent="0.3">
      <c r="K847" s="54"/>
    </row>
    <row r="848" spans="11:11" x14ac:dyDescent="0.3">
      <c r="K848" s="54"/>
    </row>
    <row r="849" spans="11:11" x14ac:dyDescent="0.3">
      <c r="K849" s="54"/>
    </row>
    <row r="850" spans="11:11" x14ac:dyDescent="0.3">
      <c r="K850" s="54"/>
    </row>
    <row r="851" spans="11:11" x14ac:dyDescent="0.3">
      <c r="K851" s="54"/>
    </row>
    <row r="852" spans="11:11" x14ac:dyDescent="0.3">
      <c r="K852" s="54"/>
    </row>
    <row r="853" spans="11:11" x14ac:dyDescent="0.3">
      <c r="K853" s="54"/>
    </row>
    <row r="854" spans="11:11" x14ac:dyDescent="0.3">
      <c r="K854" s="54"/>
    </row>
    <row r="855" spans="11:11" x14ac:dyDescent="0.3">
      <c r="K855" s="54"/>
    </row>
    <row r="856" spans="11:11" x14ac:dyDescent="0.3">
      <c r="K856" s="54"/>
    </row>
    <row r="857" spans="11:11" x14ac:dyDescent="0.3">
      <c r="K857" s="54"/>
    </row>
    <row r="858" spans="11:11" x14ac:dyDescent="0.3">
      <c r="K858" s="54"/>
    </row>
    <row r="859" spans="11:11" x14ac:dyDescent="0.3">
      <c r="K859" s="54"/>
    </row>
    <row r="860" spans="11:11" x14ac:dyDescent="0.3">
      <c r="K860" s="54"/>
    </row>
    <row r="861" spans="11:11" x14ac:dyDescent="0.3">
      <c r="K861" s="54"/>
    </row>
    <row r="862" spans="11:11" x14ac:dyDescent="0.3">
      <c r="K862" s="54"/>
    </row>
    <row r="863" spans="11:11" x14ac:dyDescent="0.3">
      <c r="K863" s="54"/>
    </row>
    <row r="864" spans="11:11" x14ac:dyDescent="0.3">
      <c r="K864" s="54"/>
    </row>
    <row r="865" spans="11:11" x14ac:dyDescent="0.3">
      <c r="K865" s="54"/>
    </row>
    <row r="866" spans="11:11" x14ac:dyDescent="0.3">
      <c r="K866" s="54"/>
    </row>
    <row r="867" spans="11:11" x14ac:dyDescent="0.3">
      <c r="K867" s="54"/>
    </row>
    <row r="868" spans="11:11" x14ac:dyDescent="0.3">
      <c r="K868" s="54"/>
    </row>
    <row r="869" spans="11:11" x14ac:dyDescent="0.3">
      <c r="K869" s="54"/>
    </row>
    <row r="870" spans="11:11" x14ac:dyDescent="0.3">
      <c r="K870" s="54"/>
    </row>
    <row r="871" spans="11:11" x14ac:dyDescent="0.3">
      <c r="K871" s="54"/>
    </row>
    <row r="872" spans="11:11" x14ac:dyDescent="0.3">
      <c r="K872" s="54"/>
    </row>
    <row r="873" spans="11:11" x14ac:dyDescent="0.3">
      <c r="K873" s="54"/>
    </row>
    <row r="874" spans="11:11" x14ac:dyDescent="0.3">
      <c r="K874" s="54"/>
    </row>
    <row r="875" spans="11:11" x14ac:dyDescent="0.3">
      <c r="K875" s="54"/>
    </row>
    <row r="876" spans="11:11" x14ac:dyDescent="0.3">
      <c r="K876" s="54"/>
    </row>
    <row r="877" spans="11:11" x14ac:dyDescent="0.3">
      <c r="K877" s="54"/>
    </row>
    <row r="878" spans="11:11" x14ac:dyDescent="0.3">
      <c r="K878" s="54"/>
    </row>
    <row r="879" spans="11:11" x14ac:dyDescent="0.3">
      <c r="K879" s="54"/>
    </row>
    <row r="880" spans="11:11" x14ac:dyDescent="0.3">
      <c r="K880" s="54"/>
    </row>
    <row r="881" spans="11:11" x14ac:dyDescent="0.3">
      <c r="K881" s="54"/>
    </row>
    <row r="882" spans="11:11" x14ac:dyDescent="0.3">
      <c r="K882" s="54"/>
    </row>
    <row r="883" spans="11:11" x14ac:dyDescent="0.3">
      <c r="K883" s="54"/>
    </row>
    <row r="884" spans="11:11" x14ac:dyDescent="0.3">
      <c r="K884" s="54"/>
    </row>
    <row r="885" spans="11:11" x14ac:dyDescent="0.3">
      <c r="K885" s="54"/>
    </row>
    <row r="886" spans="11:11" x14ac:dyDescent="0.3">
      <c r="K886" s="54"/>
    </row>
    <row r="887" spans="11:11" x14ac:dyDescent="0.3">
      <c r="K887" s="54"/>
    </row>
    <row r="888" spans="11:11" x14ac:dyDescent="0.3">
      <c r="K888" s="54"/>
    </row>
    <row r="889" spans="11:11" x14ac:dyDescent="0.3">
      <c r="K889" s="54"/>
    </row>
    <row r="890" spans="11:11" x14ac:dyDescent="0.3">
      <c r="K890" s="54"/>
    </row>
    <row r="891" spans="11:11" x14ac:dyDescent="0.3">
      <c r="K891" s="54"/>
    </row>
    <row r="892" spans="11:11" x14ac:dyDescent="0.3">
      <c r="K892" s="54"/>
    </row>
    <row r="893" spans="11:11" x14ac:dyDescent="0.3">
      <c r="K893" s="54"/>
    </row>
    <row r="894" spans="11:11" x14ac:dyDescent="0.3">
      <c r="K894" s="54"/>
    </row>
    <row r="895" spans="11:11" x14ac:dyDescent="0.3">
      <c r="K895" s="54"/>
    </row>
    <row r="896" spans="11:11" x14ac:dyDescent="0.3">
      <c r="K896" s="54"/>
    </row>
    <row r="897" spans="11:11" x14ac:dyDescent="0.3">
      <c r="K897" s="54"/>
    </row>
    <row r="898" spans="11:11" x14ac:dyDescent="0.3">
      <c r="K898" s="54"/>
    </row>
    <row r="899" spans="11:11" x14ac:dyDescent="0.3">
      <c r="K899" s="54"/>
    </row>
    <row r="900" spans="11:11" x14ac:dyDescent="0.3">
      <c r="K900" s="54"/>
    </row>
    <row r="901" spans="11:11" x14ac:dyDescent="0.3">
      <c r="K901" s="54"/>
    </row>
    <row r="902" spans="11:11" x14ac:dyDescent="0.3">
      <c r="K902" s="54"/>
    </row>
    <row r="903" spans="11:11" x14ac:dyDescent="0.3">
      <c r="K903" s="54"/>
    </row>
    <row r="904" spans="11:11" x14ac:dyDescent="0.3">
      <c r="K904" s="54"/>
    </row>
    <row r="905" spans="11:11" x14ac:dyDescent="0.3">
      <c r="K905" s="54"/>
    </row>
    <row r="906" spans="11:11" x14ac:dyDescent="0.3">
      <c r="K906" s="54"/>
    </row>
    <row r="907" spans="11:11" x14ac:dyDescent="0.3">
      <c r="K907" s="54"/>
    </row>
    <row r="908" spans="11:11" x14ac:dyDescent="0.3">
      <c r="K908" s="54"/>
    </row>
    <row r="909" spans="11:11" x14ac:dyDescent="0.3">
      <c r="K909" s="54"/>
    </row>
    <row r="910" spans="11:11" x14ac:dyDescent="0.3">
      <c r="K910" s="54"/>
    </row>
    <row r="911" spans="11:11" x14ac:dyDescent="0.3">
      <c r="K911" s="54"/>
    </row>
    <row r="912" spans="11:11" x14ac:dyDescent="0.3">
      <c r="K912" s="54"/>
    </row>
    <row r="913" spans="11:11" x14ac:dyDescent="0.3">
      <c r="K913" s="54"/>
    </row>
    <row r="914" spans="11:11" x14ac:dyDescent="0.3">
      <c r="K914" s="54"/>
    </row>
    <row r="915" spans="11:11" x14ac:dyDescent="0.3">
      <c r="K915" s="54"/>
    </row>
    <row r="916" spans="11:11" x14ac:dyDescent="0.3">
      <c r="K916" s="54"/>
    </row>
    <row r="917" spans="11:11" x14ac:dyDescent="0.3">
      <c r="K917" s="54"/>
    </row>
    <row r="918" spans="11:11" x14ac:dyDescent="0.3">
      <c r="K918" s="54"/>
    </row>
    <row r="919" spans="11:11" x14ac:dyDescent="0.3">
      <c r="K919" s="54"/>
    </row>
    <row r="920" spans="11:11" x14ac:dyDescent="0.3">
      <c r="K920" s="54"/>
    </row>
    <row r="921" spans="11:11" x14ac:dyDescent="0.3">
      <c r="K921" s="54"/>
    </row>
    <row r="922" spans="11:11" x14ac:dyDescent="0.3">
      <c r="K922" s="54"/>
    </row>
    <row r="923" spans="11:11" x14ac:dyDescent="0.3">
      <c r="K923" s="54"/>
    </row>
    <row r="924" spans="11:11" x14ac:dyDescent="0.3">
      <c r="K924" s="54"/>
    </row>
    <row r="925" spans="11:11" x14ac:dyDescent="0.3">
      <c r="K925" s="54"/>
    </row>
    <row r="926" spans="11:11" x14ac:dyDescent="0.3">
      <c r="K926" s="54"/>
    </row>
    <row r="927" spans="11:11" x14ac:dyDescent="0.3">
      <c r="K927" s="54"/>
    </row>
    <row r="928" spans="11:11" x14ac:dyDescent="0.3">
      <c r="K928" s="54"/>
    </row>
    <row r="929" spans="11:11" x14ac:dyDescent="0.3">
      <c r="K929" s="54"/>
    </row>
    <row r="930" spans="11:11" x14ac:dyDescent="0.3">
      <c r="K930" s="54"/>
    </row>
    <row r="931" spans="11:11" x14ac:dyDescent="0.3">
      <c r="K931" s="54"/>
    </row>
    <row r="932" spans="11:11" x14ac:dyDescent="0.3">
      <c r="K932" s="54"/>
    </row>
    <row r="933" spans="11:11" x14ac:dyDescent="0.3">
      <c r="K933" s="54"/>
    </row>
    <row r="934" spans="11:11" x14ac:dyDescent="0.3">
      <c r="K934" s="54"/>
    </row>
    <row r="935" spans="11:11" x14ac:dyDescent="0.3">
      <c r="K935" s="54"/>
    </row>
    <row r="936" spans="11:11" x14ac:dyDescent="0.3">
      <c r="K936" s="54"/>
    </row>
    <row r="937" spans="11:11" x14ac:dyDescent="0.3">
      <c r="K937" s="54"/>
    </row>
    <row r="938" spans="11:11" x14ac:dyDescent="0.3">
      <c r="K938" s="54"/>
    </row>
    <row r="939" spans="11:11" x14ac:dyDescent="0.3">
      <c r="K939" s="54"/>
    </row>
    <row r="940" spans="11:11" x14ac:dyDescent="0.3">
      <c r="K940" s="54"/>
    </row>
    <row r="941" spans="11:11" x14ac:dyDescent="0.3">
      <c r="K941" s="54"/>
    </row>
    <row r="942" spans="11:11" x14ac:dyDescent="0.3">
      <c r="K942" s="54"/>
    </row>
    <row r="943" spans="11:11" x14ac:dyDescent="0.3">
      <c r="K943" s="54"/>
    </row>
    <row r="944" spans="11:11" x14ac:dyDescent="0.3">
      <c r="K944" s="54"/>
    </row>
    <row r="945" spans="11:11" x14ac:dyDescent="0.3">
      <c r="K945" s="54"/>
    </row>
    <row r="946" spans="11:11" x14ac:dyDescent="0.3">
      <c r="K946" s="54"/>
    </row>
    <row r="947" spans="11:11" x14ac:dyDescent="0.3">
      <c r="K947" s="54"/>
    </row>
    <row r="948" spans="11:11" x14ac:dyDescent="0.3">
      <c r="K948" s="54"/>
    </row>
    <row r="949" spans="11:11" x14ac:dyDescent="0.3">
      <c r="K949" s="54"/>
    </row>
    <row r="950" spans="11:11" x14ac:dyDescent="0.3">
      <c r="K950" s="54"/>
    </row>
    <row r="951" spans="11:11" x14ac:dyDescent="0.3">
      <c r="K951" s="54"/>
    </row>
    <row r="952" spans="11:11" x14ac:dyDescent="0.3">
      <c r="K952" s="54"/>
    </row>
    <row r="953" spans="11:11" x14ac:dyDescent="0.3">
      <c r="K953" s="54"/>
    </row>
    <row r="954" spans="11:11" x14ac:dyDescent="0.3">
      <c r="K954" s="54"/>
    </row>
    <row r="955" spans="11:11" x14ac:dyDescent="0.3">
      <c r="K955" s="54"/>
    </row>
    <row r="956" spans="11:11" x14ac:dyDescent="0.3">
      <c r="K956" s="54"/>
    </row>
    <row r="957" spans="11:11" x14ac:dyDescent="0.3">
      <c r="K957" s="54"/>
    </row>
    <row r="958" spans="11:11" x14ac:dyDescent="0.3">
      <c r="K958" s="54"/>
    </row>
    <row r="959" spans="11:11" x14ac:dyDescent="0.3">
      <c r="K959" s="54"/>
    </row>
    <row r="960" spans="11:11" x14ac:dyDescent="0.3">
      <c r="K960" s="54"/>
    </row>
    <row r="961" spans="11:11" x14ac:dyDescent="0.3">
      <c r="K961" s="54"/>
    </row>
    <row r="962" spans="11:11" x14ac:dyDescent="0.3">
      <c r="K962" s="54"/>
    </row>
    <row r="963" spans="11:11" x14ac:dyDescent="0.3">
      <c r="K963" s="54"/>
    </row>
    <row r="964" spans="11:11" x14ac:dyDescent="0.3">
      <c r="K964" s="54"/>
    </row>
    <row r="965" spans="11:11" x14ac:dyDescent="0.3">
      <c r="K965" s="54"/>
    </row>
    <row r="966" spans="11:11" x14ac:dyDescent="0.3">
      <c r="K966" s="54"/>
    </row>
    <row r="967" spans="11:11" x14ac:dyDescent="0.3">
      <c r="K967" s="54"/>
    </row>
    <row r="968" spans="11:11" x14ac:dyDescent="0.3">
      <c r="K968" s="54"/>
    </row>
    <row r="969" spans="11:11" x14ac:dyDescent="0.3">
      <c r="K969" s="54"/>
    </row>
    <row r="970" spans="11:11" x14ac:dyDescent="0.3">
      <c r="K970" s="54"/>
    </row>
    <row r="971" spans="11:11" x14ac:dyDescent="0.3">
      <c r="K971" s="54"/>
    </row>
    <row r="972" spans="11:11" x14ac:dyDescent="0.3">
      <c r="K972" s="54"/>
    </row>
    <row r="973" spans="11:11" x14ac:dyDescent="0.3">
      <c r="K973" s="54"/>
    </row>
    <row r="974" spans="11:11" x14ac:dyDescent="0.3">
      <c r="K974" s="54"/>
    </row>
    <row r="975" spans="11:11" x14ac:dyDescent="0.3">
      <c r="K975" s="54"/>
    </row>
    <row r="976" spans="11:11" x14ac:dyDescent="0.3">
      <c r="K976" s="54"/>
    </row>
    <row r="977" spans="11:11" x14ac:dyDescent="0.3">
      <c r="K977" s="54"/>
    </row>
    <row r="978" spans="11:11" x14ac:dyDescent="0.3">
      <c r="K978" s="54"/>
    </row>
    <row r="979" spans="11:11" x14ac:dyDescent="0.3">
      <c r="K979" s="54"/>
    </row>
    <row r="980" spans="11:11" x14ac:dyDescent="0.3">
      <c r="K980" s="54"/>
    </row>
    <row r="981" spans="11:11" x14ac:dyDescent="0.3">
      <c r="K981" s="54"/>
    </row>
    <row r="982" spans="11:11" x14ac:dyDescent="0.3">
      <c r="K982" s="54"/>
    </row>
    <row r="983" spans="11:11" x14ac:dyDescent="0.3">
      <c r="K983" s="54"/>
    </row>
    <row r="984" spans="11:11" x14ac:dyDescent="0.3">
      <c r="K984" s="54"/>
    </row>
    <row r="985" spans="11:11" x14ac:dyDescent="0.3">
      <c r="K985" s="54"/>
    </row>
    <row r="986" spans="11:11" x14ac:dyDescent="0.3">
      <c r="K986" s="54"/>
    </row>
    <row r="987" spans="11:11" x14ac:dyDescent="0.3">
      <c r="K987" s="54"/>
    </row>
    <row r="988" spans="11:11" x14ac:dyDescent="0.3">
      <c r="K988" s="54"/>
    </row>
    <row r="989" spans="11:11" x14ac:dyDescent="0.3">
      <c r="K989" s="54"/>
    </row>
    <row r="990" spans="11:11" x14ac:dyDescent="0.3">
      <c r="K990" s="54"/>
    </row>
    <row r="991" spans="11:11" x14ac:dyDescent="0.3">
      <c r="K991" s="54"/>
    </row>
    <row r="992" spans="11:11" x14ac:dyDescent="0.3">
      <c r="K992" s="54"/>
    </row>
    <row r="993" spans="11:11" x14ac:dyDescent="0.3">
      <c r="K993" s="54"/>
    </row>
    <row r="994" spans="11:11" x14ac:dyDescent="0.3">
      <c r="K994" s="54"/>
    </row>
    <row r="995" spans="11:11" x14ac:dyDescent="0.3">
      <c r="K995" s="54"/>
    </row>
    <row r="996" spans="11:11" x14ac:dyDescent="0.3">
      <c r="K996" s="54"/>
    </row>
    <row r="997" spans="11:11" x14ac:dyDescent="0.3">
      <c r="K997" s="54"/>
    </row>
    <row r="998" spans="11:11" x14ac:dyDescent="0.3">
      <c r="K998" s="54"/>
    </row>
    <row r="999" spans="11:11" x14ac:dyDescent="0.3">
      <c r="K999" s="54"/>
    </row>
    <row r="1000" spans="11:11" x14ac:dyDescent="0.3">
      <c r="K1000" s="54"/>
    </row>
    <row r="1001" spans="11:11" x14ac:dyDescent="0.3">
      <c r="K1001" s="54"/>
    </row>
    <row r="1002" spans="11:11" x14ac:dyDescent="0.3">
      <c r="K1002" s="54"/>
    </row>
    <row r="1003" spans="11:11" x14ac:dyDescent="0.3">
      <c r="K1003" s="54"/>
    </row>
    <row r="1004" spans="11:11" x14ac:dyDescent="0.3">
      <c r="K1004" s="54"/>
    </row>
    <row r="1005" spans="11:11" x14ac:dyDescent="0.3">
      <c r="K1005" s="54"/>
    </row>
    <row r="1006" spans="11:11" x14ac:dyDescent="0.3">
      <c r="K1006" s="54"/>
    </row>
    <row r="1007" spans="11:11" x14ac:dyDescent="0.3">
      <c r="K1007" s="54"/>
    </row>
    <row r="1008" spans="11:11" x14ac:dyDescent="0.3">
      <c r="K1008" s="54"/>
    </row>
    <row r="1009" spans="11:11" x14ac:dyDescent="0.3">
      <c r="K1009" s="54"/>
    </row>
    <row r="1010" spans="11:11" x14ac:dyDescent="0.3">
      <c r="K1010" s="54"/>
    </row>
    <row r="1011" spans="11:11" x14ac:dyDescent="0.3">
      <c r="K1011" s="54"/>
    </row>
    <row r="1012" spans="11:11" x14ac:dyDescent="0.3">
      <c r="K1012" s="54"/>
    </row>
    <row r="1013" spans="11:11" x14ac:dyDescent="0.3">
      <c r="K1013" s="54"/>
    </row>
    <row r="1014" spans="11:11" x14ac:dyDescent="0.3">
      <c r="K1014" s="54"/>
    </row>
    <row r="1015" spans="11:11" x14ac:dyDescent="0.3">
      <c r="K1015" s="54"/>
    </row>
    <row r="1016" spans="11:11" x14ac:dyDescent="0.3">
      <c r="K1016" s="54"/>
    </row>
    <row r="1017" spans="11:11" x14ac:dyDescent="0.3">
      <c r="K1017" s="54"/>
    </row>
    <row r="1018" spans="11:11" x14ac:dyDescent="0.3">
      <c r="K1018" s="54"/>
    </row>
    <row r="1019" spans="11:11" x14ac:dyDescent="0.3">
      <c r="K1019" s="54"/>
    </row>
    <row r="1020" spans="11:11" x14ac:dyDescent="0.3">
      <c r="K1020" s="54"/>
    </row>
    <row r="1021" spans="11:11" x14ac:dyDescent="0.3">
      <c r="K1021" s="54"/>
    </row>
    <row r="1022" spans="11:11" x14ac:dyDescent="0.3">
      <c r="K1022" s="54"/>
    </row>
    <row r="1023" spans="11:11" x14ac:dyDescent="0.3">
      <c r="K1023" s="54"/>
    </row>
    <row r="1024" spans="11:11" x14ac:dyDescent="0.3">
      <c r="K1024" s="54"/>
    </row>
    <row r="1025" spans="11:11" x14ac:dyDescent="0.3">
      <c r="K1025" s="54"/>
    </row>
    <row r="1026" spans="11:11" x14ac:dyDescent="0.3">
      <c r="K1026" s="54"/>
    </row>
    <row r="1027" spans="11:11" x14ac:dyDescent="0.3">
      <c r="K1027" s="54"/>
    </row>
    <row r="1028" spans="11:11" x14ac:dyDescent="0.3">
      <c r="K1028" s="54"/>
    </row>
    <row r="1029" spans="11:11" x14ac:dyDescent="0.3">
      <c r="K1029" s="54"/>
    </row>
    <row r="1030" spans="11:11" x14ac:dyDescent="0.3">
      <c r="K1030" s="54"/>
    </row>
    <row r="1031" spans="11:11" x14ac:dyDescent="0.3">
      <c r="K1031" s="54"/>
    </row>
    <row r="1032" spans="11:11" x14ac:dyDescent="0.3">
      <c r="K1032" s="54"/>
    </row>
    <row r="1033" spans="11:11" x14ac:dyDescent="0.3">
      <c r="K1033" s="54"/>
    </row>
    <row r="1034" spans="11:11" x14ac:dyDescent="0.3">
      <c r="K1034" s="54"/>
    </row>
    <row r="1035" spans="11:11" x14ac:dyDescent="0.3">
      <c r="K1035" s="54"/>
    </row>
    <row r="1036" spans="11:11" x14ac:dyDescent="0.3">
      <c r="K1036" s="54"/>
    </row>
    <row r="1037" spans="11:11" x14ac:dyDescent="0.3">
      <c r="K1037" s="54"/>
    </row>
    <row r="1038" spans="11:11" x14ac:dyDescent="0.3">
      <c r="K1038" s="54"/>
    </row>
    <row r="1039" spans="11:11" x14ac:dyDescent="0.3">
      <c r="K1039" s="54"/>
    </row>
    <row r="1040" spans="11:11" x14ac:dyDescent="0.3">
      <c r="K1040" s="54"/>
    </row>
    <row r="1041" spans="11:11" x14ac:dyDescent="0.3">
      <c r="K1041" s="54"/>
    </row>
    <row r="1042" spans="11:11" x14ac:dyDescent="0.3">
      <c r="K1042" s="54"/>
    </row>
    <row r="1043" spans="11:11" x14ac:dyDescent="0.3">
      <c r="K1043" s="54"/>
    </row>
    <row r="1044" spans="11:11" x14ac:dyDescent="0.3">
      <c r="K1044" s="54"/>
    </row>
    <row r="1045" spans="11:11" x14ac:dyDescent="0.3">
      <c r="K1045" s="54"/>
    </row>
    <row r="1046" spans="11:11" x14ac:dyDescent="0.3">
      <c r="K1046" s="54"/>
    </row>
    <row r="1047" spans="11:11" x14ac:dyDescent="0.3">
      <c r="K1047" s="54"/>
    </row>
    <row r="1048" spans="11:11" x14ac:dyDescent="0.3">
      <c r="K1048" s="54"/>
    </row>
    <row r="1049" spans="11:11" x14ac:dyDescent="0.3">
      <c r="K1049" s="54"/>
    </row>
    <row r="1050" spans="11:11" x14ac:dyDescent="0.3">
      <c r="K1050" s="54"/>
    </row>
    <row r="1051" spans="11:11" x14ac:dyDescent="0.3">
      <c r="K1051" s="54"/>
    </row>
    <row r="1052" spans="11:11" x14ac:dyDescent="0.3">
      <c r="K1052" s="54"/>
    </row>
    <row r="1053" spans="11:11" x14ac:dyDescent="0.3">
      <c r="K1053" s="54"/>
    </row>
    <row r="1054" spans="11:11" x14ac:dyDescent="0.3">
      <c r="K1054" s="54"/>
    </row>
    <row r="1055" spans="11:11" x14ac:dyDescent="0.3">
      <c r="K1055" s="54"/>
    </row>
    <row r="1056" spans="11:11" x14ac:dyDescent="0.3">
      <c r="K1056" s="54"/>
    </row>
    <row r="1057" spans="11:11" x14ac:dyDescent="0.3">
      <c r="K1057" s="54"/>
    </row>
    <row r="1058" spans="11:11" x14ac:dyDescent="0.3">
      <c r="K1058" s="54"/>
    </row>
    <row r="1059" spans="11:11" x14ac:dyDescent="0.3">
      <c r="K1059" s="54"/>
    </row>
    <row r="1060" spans="11:11" x14ac:dyDescent="0.3">
      <c r="K1060" s="54"/>
    </row>
    <row r="1061" spans="11:11" x14ac:dyDescent="0.3">
      <c r="K1061" s="54"/>
    </row>
    <row r="1062" spans="11:11" x14ac:dyDescent="0.3">
      <c r="K1062" s="54"/>
    </row>
    <row r="1063" spans="11:11" x14ac:dyDescent="0.3">
      <c r="K1063" s="54"/>
    </row>
    <row r="1064" spans="11:11" x14ac:dyDescent="0.3">
      <c r="K1064" s="54"/>
    </row>
    <row r="1065" spans="11:11" x14ac:dyDescent="0.3">
      <c r="K1065" s="54"/>
    </row>
    <row r="1066" spans="11:11" x14ac:dyDescent="0.3">
      <c r="K1066" s="54"/>
    </row>
    <row r="1067" spans="11:11" x14ac:dyDescent="0.3">
      <c r="K1067" s="54"/>
    </row>
    <row r="1068" spans="11:11" x14ac:dyDescent="0.3">
      <c r="K1068" s="54"/>
    </row>
    <row r="1069" spans="11:11" x14ac:dyDescent="0.3">
      <c r="K1069" s="54"/>
    </row>
    <row r="1070" spans="11:11" x14ac:dyDescent="0.3">
      <c r="K1070" s="54"/>
    </row>
    <row r="1071" spans="11:11" x14ac:dyDescent="0.3">
      <c r="K1071" s="54"/>
    </row>
    <row r="1072" spans="11:11" x14ac:dyDescent="0.3">
      <c r="K1072" s="54"/>
    </row>
    <row r="1073" spans="11:11" x14ac:dyDescent="0.3">
      <c r="K1073" s="54"/>
    </row>
    <row r="1074" spans="11:11" x14ac:dyDescent="0.3">
      <c r="K1074" s="54"/>
    </row>
    <row r="1075" spans="11:11" x14ac:dyDescent="0.3">
      <c r="K1075" s="54"/>
    </row>
    <row r="1076" spans="11:11" x14ac:dyDescent="0.3">
      <c r="K1076" s="54"/>
    </row>
    <row r="1077" spans="11:11" x14ac:dyDescent="0.3">
      <c r="K1077" s="54"/>
    </row>
    <row r="1078" spans="11:11" x14ac:dyDescent="0.3">
      <c r="K1078" s="54"/>
    </row>
    <row r="1079" spans="11:11" x14ac:dyDescent="0.3">
      <c r="K1079" s="54"/>
    </row>
    <row r="1080" spans="11:11" x14ac:dyDescent="0.3">
      <c r="K1080" s="54"/>
    </row>
    <row r="1081" spans="11:11" x14ac:dyDescent="0.3">
      <c r="K1081" s="54"/>
    </row>
    <row r="1082" spans="11:11" x14ac:dyDescent="0.3">
      <c r="K1082" s="54"/>
    </row>
    <row r="1083" spans="11:11" x14ac:dyDescent="0.3">
      <c r="K1083" s="54"/>
    </row>
    <row r="1084" spans="11:11" x14ac:dyDescent="0.3">
      <c r="K1084" s="54"/>
    </row>
    <row r="1085" spans="11:11" x14ac:dyDescent="0.3">
      <c r="K1085" s="54"/>
    </row>
    <row r="1086" spans="11:11" x14ac:dyDescent="0.3">
      <c r="K1086" s="54"/>
    </row>
    <row r="1087" spans="11:11" x14ac:dyDescent="0.3">
      <c r="K1087" s="54"/>
    </row>
    <row r="1088" spans="11:11" x14ac:dyDescent="0.3">
      <c r="K1088" s="54"/>
    </row>
    <row r="1089" spans="11:11" x14ac:dyDescent="0.3">
      <c r="K1089" s="54"/>
    </row>
    <row r="1090" spans="11:11" x14ac:dyDescent="0.3">
      <c r="K1090" s="54"/>
    </row>
    <row r="1091" spans="11:11" x14ac:dyDescent="0.3">
      <c r="K1091" s="54"/>
    </row>
    <row r="1092" spans="11:11" x14ac:dyDescent="0.3">
      <c r="K1092" s="54"/>
    </row>
    <row r="1093" spans="11:11" x14ac:dyDescent="0.3">
      <c r="K1093" s="54"/>
    </row>
    <row r="1094" spans="11:11" x14ac:dyDescent="0.3">
      <c r="K1094" s="54"/>
    </row>
    <row r="1095" spans="11:11" x14ac:dyDescent="0.3">
      <c r="K1095" s="54"/>
    </row>
    <row r="1096" spans="11:11" x14ac:dyDescent="0.3">
      <c r="K1096" s="54"/>
    </row>
    <row r="1097" spans="11:11" x14ac:dyDescent="0.3">
      <c r="K1097" s="54"/>
    </row>
    <row r="1098" spans="11:11" x14ac:dyDescent="0.3">
      <c r="K1098" s="54"/>
    </row>
    <row r="1099" spans="11:11" x14ac:dyDescent="0.3">
      <c r="K1099" s="54"/>
    </row>
    <row r="1100" spans="11:11" x14ac:dyDescent="0.3">
      <c r="K1100" s="54"/>
    </row>
    <row r="1101" spans="11:11" x14ac:dyDescent="0.3">
      <c r="K1101" s="54"/>
    </row>
    <row r="1102" spans="11:11" x14ac:dyDescent="0.3">
      <c r="K1102" s="54"/>
    </row>
    <row r="1103" spans="11:11" x14ac:dyDescent="0.3">
      <c r="K1103" s="54"/>
    </row>
    <row r="1104" spans="11:11" x14ac:dyDescent="0.3">
      <c r="K1104" s="54"/>
    </row>
    <row r="1105" spans="11:11" x14ac:dyDescent="0.3">
      <c r="K1105" s="54"/>
    </row>
    <row r="1106" spans="11:11" x14ac:dyDescent="0.3">
      <c r="K1106" s="54"/>
    </row>
    <row r="1107" spans="11:11" x14ac:dyDescent="0.3">
      <c r="K1107" s="54"/>
    </row>
    <row r="1108" spans="11:11" x14ac:dyDescent="0.3">
      <c r="K1108" s="54"/>
    </row>
    <row r="1109" spans="11:11" x14ac:dyDescent="0.3">
      <c r="K1109" s="54"/>
    </row>
    <row r="1110" spans="11:11" x14ac:dyDescent="0.3">
      <c r="K1110" s="54"/>
    </row>
    <row r="1111" spans="11:11" x14ac:dyDescent="0.3">
      <c r="K1111" s="54"/>
    </row>
    <row r="1112" spans="11:11" x14ac:dyDescent="0.3">
      <c r="K1112" s="54"/>
    </row>
    <row r="1113" spans="11:11" x14ac:dyDescent="0.3">
      <c r="K1113" s="54"/>
    </row>
    <row r="1114" spans="11:11" x14ac:dyDescent="0.3">
      <c r="K1114" s="54"/>
    </row>
    <row r="1115" spans="11:11" x14ac:dyDescent="0.3">
      <c r="K1115" s="54"/>
    </row>
    <row r="1116" spans="11:11" x14ac:dyDescent="0.3">
      <c r="K1116" s="54"/>
    </row>
    <row r="1117" spans="11:11" x14ac:dyDescent="0.3">
      <c r="K1117" s="54"/>
    </row>
    <row r="1118" spans="11:11" x14ac:dyDescent="0.3">
      <c r="K1118" s="54"/>
    </row>
    <row r="1119" spans="11:11" x14ac:dyDescent="0.3">
      <c r="K1119" s="54"/>
    </row>
    <row r="1120" spans="11:11" x14ac:dyDescent="0.3">
      <c r="K1120" s="54"/>
    </row>
    <row r="1121" spans="11:11" x14ac:dyDescent="0.3">
      <c r="K1121" s="54"/>
    </row>
    <row r="1122" spans="11:11" x14ac:dyDescent="0.3">
      <c r="K1122" s="54"/>
    </row>
    <row r="1123" spans="11:11" x14ac:dyDescent="0.3">
      <c r="K1123" s="54"/>
    </row>
    <row r="1124" spans="11:11" x14ac:dyDescent="0.3">
      <c r="K1124" s="54"/>
    </row>
    <row r="1125" spans="11:11" x14ac:dyDescent="0.3">
      <c r="K1125" s="54"/>
    </row>
    <row r="1126" spans="11:11" x14ac:dyDescent="0.3">
      <c r="K1126" s="54"/>
    </row>
    <row r="1127" spans="11:11" x14ac:dyDescent="0.3">
      <c r="K1127" s="54"/>
    </row>
    <row r="1128" spans="11:11" x14ac:dyDescent="0.3">
      <c r="K1128" s="54"/>
    </row>
    <row r="1129" spans="11:11" x14ac:dyDescent="0.3">
      <c r="K1129" s="54"/>
    </row>
    <row r="1130" spans="11:11" x14ac:dyDescent="0.3">
      <c r="K1130" s="54"/>
    </row>
    <row r="1131" spans="11:11" x14ac:dyDescent="0.3">
      <c r="K1131" s="54"/>
    </row>
    <row r="1132" spans="11:11" x14ac:dyDescent="0.3">
      <c r="K1132" s="54"/>
    </row>
    <row r="1133" spans="11:11" x14ac:dyDescent="0.3">
      <c r="K1133" s="54"/>
    </row>
    <row r="1134" spans="11:11" x14ac:dyDescent="0.3">
      <c r="K1134" s="54"/>
    </row>
    <row r="1135" spans="11:11" x14ac:dyDescent="0.3">
      <c r="K1135" s="54"/>
    </row>
    <row r="1136" spans="11:11" x14ac:dyDescent="0.3">
      <c r="K1136" s="54"/>
    </row>
    <row r="1137" spans="11:11" x14ac:dyDescent="0.3">
      <c r="K1137" s="54"/>
    </row>
    <row r="1138" spans="11:11" x14ac:dyDescent="0.3">
      <c r="K1138" s="54"/>
    </row>
    <row r="1139" spans="11:11" x14ac:dyDescent="0.3">
      <c r="K1139" s="54"/>
    </row>
    <row r="1140" spans="11:11" x14ac:dyDescent="0.3">
      <c r="K1140" s="54"/>
    </row>
    <row r="1141" spans="11:11" x14ac:dyDescent="0.3">
      <c r="K1141" s="54"/>
    </row>
    <row r="1142" spans="11:11" x14ac:dyDescent="0.3">
      <c r="K1142" s="54"/>
    </row>
    <row r="1143" spans="11:11" x14ac:dyDescent="0.3">
      <c r="K1143" s="54"/>
    </row>
    <row r="1144" spans="11:11" x14ac:dyDescent="0.3">
      <c r="K1144" s="54"/>
    </row>
    <row r="1145" spans="11:11" x14ac:dyDescent="0.3">
      <c r="K1145" s="54"/>
    </row>
    <row r="1146" spans="11:11" x14ac:dyDescent="0.3">
      <c r="K1146" s="54"/>
    </row>
    <row r="1147" spans="11:11" x14ac:dyDescent="0.3">
      <c r="K1147" s="54"/>
    </row>
    <row r="1148" spans="11:11" x14ac:dyDescent="0.3">
      <c r="K1148" s="54"/>
    </row>
    <row r="1149" spans="11:11" x14ac:dyDescent="0.3">
      <c r="K1149" s="54"/>
    </row>
    <row r="1150" spans="11:11" x14ac:dyDescent="0.3">
      <c r="K1150" s="54"/>
    </row>
    <row r="1151" spans="11:11" x14ac:dyDescent="0.3">
      <c r="K1151" s="54"/>
    </row>
    <row r="1152" spans="11:11" x14ac:dyDescent="0.3">
      <c r="K1152" s="54"/>
    </row>
    <row r="1153" spans="11:11" x14ac:dyDescent="0.3">
      <c r="K1153" s="54"/>
    </row>
    <row r="1154" spans="11:11" x14ac:dyDescent="0.3">
      <c r="K1154" s="54"/>
    </row>
    <row r="1155" spans="11:11" x14ac:dyDescent="0.3">
      <c r="K1155" s="54"/>
    </row>
    <row r="1156" spans="11:11" x14ac:dyDescent="0.3">
      <c r="K1156" s="54"/>
    </row>
    <row r="1157" spans="11:11" x14ac:dyDescent="0.3">
      <c r="K1157" s="54"/>
    </row>
    <row r="1158" spans="11:11" x14ac:dyDescent="0.3">
      <c r="K1158" s="54"/>
    </row>
    <row r="1159" spans="11:11" x14ac:dyDescent="0.3">
      <c r="K1159" s="54"/>
    </row>
    <row r="1160" spans="11:11" x14ac:dyDescent="0.3">
      <c r="K1160" s="54"/>
    </row>
    <row r="1161" spans="11:11" x14ac:dyDescent="0.3">
      <c r="K1161" s="54"/>
    </row>
    <row r="1162" spans="11:11" x14ac:dyDescent="0.3">
      <c r="K1162" s="54"/>
    </row>
    <row r="1163" spans="11:11" x14ac:dyDescent="0.3">
      <c r="K1163" s="54"/>
    </row>
    <row r="1164" spans="11:11" x14ac:dyDescent="0.3">
      <c r="K1164" s="54"/>
    </row>
    <row r="1165" spans="11:11" x14ac:dyDescent="0.3">
      <c r="K1165" s="54"/>
    </row>
    <row r="1166" spans="11:11" x14ac:dyDescent="0.3">
      <c r="K1166" s="54"/>
    </row>
    <row r="1167" spans="11:11" x14ac:dyDescent="0.3">
      <c r="K1167" s="54"/>
    </row>
    <row r="1168" spans="11:11" x14ac:dyDescent="0.3">
      <c r="K1168" s="54"/>
    </row>
    <row r="1169" spans="11:11" x14ac:dyDescent="0.3">
      <c r="K1169" s="54"/>
    </row>
    <row r="1170" spans="11:11" x14ac:dyDescent="0.3">
      <c r="K1170" s="54"/>
    </row>
    <row r="1171" spans="11:11" x14ac:dyDescent="0.3">
      <c r="K1171" s="54"/>
    </row>
    <row r="1172" spans="11:11" x14ac:dyDescent="0.3">
      <c r="K1172" s="54"/>
    </row>
    <row r="1173" spans="11:11" x14ac:dyDescent="0.3">
      <c r="K1173" s="54"/>
    </row>
    <row r="1174" spans="11:11" x14ac:dyDescent="0.3">
      <c r="K1174" s="54"/>
    </row>
    <row r="1175" spans="11:11" x14ac:dyDescent="0.3">
      <c r="K1175" s="54"/>
    </row>
    <row r="1176" spans="11:11" x14ac:dyDescent="0.3">
      <c r="K1176" s="54"/>
    </row>
    <row r="1177" spans="11:11" x14ac:dyDescent="0.3">
      <c r="K1177" s="54"/>
    </row>
    <row r="1178" spans="11:11" x14ac:dyDescent="0.3">
      <c r="K1178" s="54"/>
    </row>
    <row r="1179" spans="11:11" x14ac:dyDescent="0.3">
      <c r="K1179" s="54"/>
    </row>
    <row r="1180" spans="11:11" x14ac:dyDescent="0.3">
      <c r="K1180" s="54"/>
    </row>
    <row r="1181" spans="11:11" x14ac:dyDescent="0.3">
      <c r="K1181" s="54"/>
    </row>
    <row r="1182" spans="11:11" x14ac:dyDescent="0.3">
      <c r="K1182" s="54"/>
    </row>
    <row r="1183" spans="11:11" x14ac:dyDescent="0.3">
      <c r="K1183" s="54"/>
    </row>
    <row r="1184" spans="11:11" x14ac:dyDescent="0.3">
      <c r="K1184" s="54"/>
    </row>
    <row r="1185" spans="11:11" x14ac:dyDescent="0.3">
      <c r="K1185" s="54"/>
    </row>
    <row r="1186" spans="11:11" x14ac:dyDescent="0.3">
      <c r="K1186" s="54"/>
    </row>
    <row r="1187" spans="11:11" x14ac:dyDescent="0.3">
      <c r="K1187" s="54"/>
    </row>
    <row r="1188" spans="11:11" x14ac:dyDescent="0.3">
      <c r="K1188" s="54"/>
    </row>
    <row r="1189" spans="11:11" x14ac:dyDescent="0.3">
      <c r="K1189" s="54"/>
    </row>
    <row r="1190" spans="11:11" x14ac:dyDescent="0.3">
      <c r="K1190" s="54"/>
    </row>
    <row r="1191" spans="11:11" x14ac:dyDescent="0.3">
      <c r="K1191" s="54"/>
    </row>
    <row r="1192" spans="11:11" x14ac:dyDescent="0.3">
      <c r="K1192" s="54"/>
    </row>
    <row r="1193" spans="11:11" x14ac:dyDescent="0.3">
      <c r="K1193" s="54"/>
    </row>
    <row r="1194" spans="11:11" x14ac:dyDescent="0.3">
      <c r="K1194" s="54"/>
    </row>
    <row r="1195" spans="11:11" x14ac:dyDescent="0.3">
      <c r="K1195" s="54"/>
    </row>
    <row r="1196" spans="11:11" x14ac:dyDescent="0.3">
      <c r="K1196" s="54"/>
    </row>
    <row r="1197" spans="11:11" x14ac:dyDescent="0.3">
      <c r="K1197" s="54"/>
    </row>
    <row r="1198" spans="11:11" x14ac:dyDescent="0.3">
      <c r="K1198" s="54"/>
    </row>
    <row r="1199" spans="11:11" x14ac:dyDescent="0.3">
      <c r="K1199" s="54"/>
    </row>
    <row r="1200" spans="11:11" x14ac:dyDescent="0.3">
      <c r="K1200" s="54"/>
    </row>
    <row r="1201" spans="11:11" x14ac:dyDescent="0.3">
      <c r="K1201" s="54"/>
    </row>
    <row r="1202" spans="11:11" x14ac:dyDescent="0.3">
      <c r="K1202" s="54"/>
    </row>
    <row r="1203" spans="11:11" x14ac:dyDescent="0.3">
      <c r="K1203" s="54"/>
    </row>
    <row r="1204" spans="11:11" x14ac:dyDescent="0.3">
      <c r="K1204" s="54"/>
    </row>
    <row r="1205" spans="11:11" x14ac:dyDescent="0.3">
      <c r="K1205" s="54"/>
    </row>
    <row r="1206" spans="11:11" x14ac:dyDescent="0.3">
      <c r="K1206" s="54"/>
    </row>
    <row r="1207" spans="11:11" x14ac:dyDescent="0.3">
      <c r="K1207" s="54"/>
    </row>
    <row r="1208" spans="11:11" x14ac:dyDescent="0.3">
      <c r="K1208" s="54"/>
    </row>
    <row r="1209" spans="11:11" x14ac:dyDescent="0.3">
      <c r="K1209" s="54"/>
    </row>
    <row r="1210" spans="11:11" x14ac:dyDescent="0.3">
      <c r="K1210" s="54"/>
    </row>
    <row r="1211" spans="11:11" x14ac:dyDescent="0.3">
      <c r="K1211" s="54"/>
    </row>
    <row r="1212" spans="11:11" x14ac:dyDescent="0.3">
      <c r="K1212" s="54"/>
    </row>
    <row r="1213" spans="11:11" x14ac:dyDescent="0.3">
      <c r="K1213" s="54"/>
    </row>
    <row r="1214" spans="11:11" x14ac:dyDescent="0.3">
      <c r="K1214" s="54"/>
    </row>
    <row r="1215" spans="11:11" x14ac:dyDescent="0.3">
      <c r="K1215" s="54"/>
    </row>
    <row r="1216" spans="11:11" x14ac:dyDescent="0.3">
      <c r="K1216" s="54"/>
    </row>
    <row r="1217" spans="11:11" x14ac:dyDescent="0.3">
      <c r="K1217" s="54"/>
    </row>
    <row r="1218" spans="11:11" x14ac:dyDescent="0.3">
      <c r="K1218" s="54"/>
    </row>
    <row r="1219" spans="11:11" x14ac:dyDescent="0.3">
      <c r="K1219" s="54"/>
    </row>
    <row r="1220" spans="11:11" x14ac:dyDescent="0.3">
      <c r="K1220" s="54"/>
    </row>
    <row r="1221" spans="11:11" x14ac:dyDescent="0.3">
      <c r="K1221" s="54"/>
    </row>
    <row r="1222" spans="11:11" x14ac:dyDescent="0.3">
      <c r="K1222" s="54"/>
    </row>
    <row r="1223" spans="11:11" x14ac:dyDescent="0.3">
      <c r="K1223" s="54"/>
    </row>
    <row r="1224" spans="11:11" x14ac:dyDescent="0.3">
      <c r="K1224" s="54"/>
    </row>
    <row r="1225" spans="11:11" x14ac:dyDescent="0.3">
      <c r="K1225" s="54"/>
    </row>
    <row r="1226" spans="11:11" x14ac:dyDescent="0.3">
      <c r="K1226" s="54"/>
    </row>
    <row r="1227" spans="11:11" x14ac:dyDescent="0.3">
      <c r="K1227" s="54"/>
    </row>
    <row r="1228" spans="11:11" x14ac:dyDescent="0.3">
      <c r="K1228" s="54"/>
    </row>
    <row r="1229" spans="11:11" x14ac:dyDescent="0.3">
      <c r="K1229" s="54"/>
    </row>
    <row r="1230" spans="11:11" x14ac:dyDescent="0.3">
      <c r="K1230" s="54"/>
    </row>
    <row r="1231" spans="11:11" x14ac:dyDescent="0.3">
      <c r="K1231" s="54"/>
    </row>
    <row r="1232" spans="11:11" x14ac:dyDescent="0.3">
      <c r="K1232" s="54"/>
    </row>
    <row r="1233" spans="11:11" x14ac:dyDescent="0.3">
      <c r="K1233" s="54"/>
    </row>
    <row r="1234" spans="11:11" x14ac:dyDescent="0.3">
      <c r="K1234" s="54"/>
    </row>
    <row r="1235" spans="11:11" x14ac:dyDescent="0.3">
      <c r="K1235" s="54"/>
    </row>
    <row r="1236" spans="11:11" x14ac:dyDescent="0.3">
      <c r="K1236" s="54"/>
    </row>
    <row r="1237" spans="11:11" x14ac:dyDescent="0.3">
      <c r="K1237" s="54"/>
    </row>
    <row r="1238" spans="11:11" x14ac:dyDescent="0.3">
      <c r="K1238" s="54"/>
    </row>
    <row r="1239" spans="11:11" x14ac:dyDescent="0.3">
      <c r="K1239" s="54"/>
    </row>
    <row r="1240" spans="11:11" x14ac:dyDescent="0.3">
      <c r="K1240" s="54"/>
    </row>
    <row r="1241" spans="11:11" x14ac:dyDescent="0.3">
      <c r="K1241" s="54"/>
    </row>
    <row r="1242" spans="11:11" x14ac:dyDescent="0.3">
      <c r="K1242" s="54"/>
    </row>
    <row r="1243" spans="11:11" x14ac:dyDescent="0.3">
      <c r="K1243" s="54"/>
    </row>
    <row r="1244" spans="11:11" x14ac:dyDescent="0.3">
      <c r="K1244" s="54"/>
    </row>
    <row r="1245" spans="11:11" x14ac:dyDescent="0.3">
      <c r="K1245" s="54"/>
    </row>
    <row r="1246" spans="11:11" x14ac:dyDescent="0.3">
      <c r="K1246" s="54"/>
    </row>
    <row r="1247" spans="11:11" x14ac:dyDescent="0.3">
      <c r="K1247" s="54"/>
    </row>
    <row r="1248" spans="11:11" x14ac:dyDescent="0.3">
      <c r="K1248" s="54"/>
    </row>
    <row r="1249" spans="11:11" x14ac:dyDescent="0.3">
      <c r="K1249" s="54"/>
    </row>
    <row r="1250" spans="11:11" x14ac:dyDescent="0.3">
      <c r="K1250" s="54"/>
    </row>
    <row r="1251" spans="11:11" x14ac:dyDescent="0.3">
      <c r="K1251" s="54"/>
    </row>
    <row r="1252" spans="11:11" x14ac:dyDescent="0.3">
      <c r="K1252" s="54"/>
    </row>
    <row r="1253" spans="11:11" x14ac:dyDescent="0.3">
      <c r="K1253" s="54"/>
    </row>
    <row r="1254" spans="11:11" x14ac:dyDescent="0.3">
      <c r="K1254" s="54"/>
    </row>
    <row r="1255" spans="11:11" x14ac:dyDescent="0.3">
      <c r="K1255" s="54"/>
    </row>
    <row r="1256" spans="11:11" x14ac:dyDescent="0.3">
      <c r="K1256" s="54"/>
    </row>
    <row r="1257" spans="11:11" x14ac:dyDescent="0.3">
      <c r="K1257" s="54"/>
    </row>
    <row r="1258" spans="11:11" x14ac:dyDescent="0.3">
      <c r="K1258" s="54"/>
    </row>
    <row r="1259" spans="11:11" x14ac:dyDescent="0.3">
      <c r="K1259" s="54"/>
    </row>
    <row r="1260" spans="11:11" x14ac:dyDescent="0.3">
      <c r="K1260" s="54"/>
    </row>
    <row r="1261" spans="11:11" x14ac:dyDescent="0.3">
      <c r="K1261" s="54"/>
    </row>
    <row r="1262" spans="11:11" x14ac:dyDescent="0.3">
      <c r="K1262" s="54"/>
    </row>
    <row r="1263" spans="11:11" x14ac:dyDescent="0.3">
      <c r="K1263" s="54"/>
    </row>
    <row r="1264" spans="11:11" x14ac:dyDescent="0.3">
      <c r="K1264" s="54"/>
    </row>
    <row r="1265" spans="11:11" x14ac:dyDescent="0.3">
      <c r="K1265" s="54"/>
    </row>
    <row r="1266" spans="11:11" x14ac:dyDescent="0.3">
      <c r="K1266" s="54"/>
    </row>
    <row r="1267" spans="11:11" x14ac:dyDescent="0.3">
      <c r="K1267" s="54"/>
    </row>
    <row r="1268" spans="11:11" x14ac:dyDescent="0.3">
      <c r="K1268" s="54"/>
    </row>
    <row r="1269" spans="11:11" x14ac:dyDescent="0.3">
      <c r="K1269" s="54"/>
    </row>
    <row r="1270" spans="11:11" x14ac:dyDescent="0.3">
      <c r="K1270" s="54"/>
    </row>
    <row r="1271" spans="11:11" x14ac:dyDescent="0.3">
      <c r="K1271" s="54"/>
    </row>
    <row r="1272" spans="11:11" x14ac:dyDescent="0.3">
      <c r="K1272" s="54"/>
    </row>
    <row r="1273" spans="11:11" x14ac:dyDescent="0.3">
      <c r="K1273" s="54"/>
    </row>
    <row r="1274" spans="11:11" x14ac:dyDescent="0.3">
      <c r="K1274" s="54"/>
    </row>
    <row r="1275" spans="11:11" x14ac:dyDescent="0.3">
      <c r="K1275" s="54"/>
    </row>
    <row r="1276" spans="11:11" x14ac:dyDescent="0.3">
      <c r="K1276" s="54"/>
    </row>
    <row r="1277" spans="11:11" x14ac:dyDescent="0.3">
      <c r="K1277" s="54"/>
    </row>
    <row r="1278" spans="11:11" x14ac:dyDescent="0.3">
      <c r="K1278" s="54"/>
    </row>
    <row r="1279" spans="11:11" x14ac:dyDescent="0.3">
      <c r="K1279" s="54"/>
    </row>
    <row r="1280" spans="11:11" x14ac:dyDescent="0.3">
      <c r="K1280" s="54"/>
    </row>
    <row r="1281" spans="11:11" x14ac:dyDescent="0.3">
      <c r="K1281" s="54"/>
    </row>
    <row r="1282" spans="11:11" x14ac:dyDescent="0.3">
      <c r="K1282" s="54"/>
    </row>
    <row r="1283" spans="11:11" x14ac:dyDescent="0.3">
      <c r="K1283" s="54"/>
    </row>
    <row r="1284" spans="11:11" x14ac:dyDescent="0.3">
      <c r="K1284" s="54"/>
    </row>
    <row r="1285" spans="11:11" x14ac:dyDescent="0.3">
      <c r="K1285" s="54"/>
    </row>
    <row r="1286" spans="11:11" x14ac:dyDescent="0.3">
      <c r="K1286" s="54"/>
    </row>
    <row r="1287" spans="11:11" x14ac:dyDescent="0.3">
      <c r="K1287" s="54"/>
    </row>
    <row r="1288" spans="11:11" x14ac:dyDescent="0.3">
      <c r="K1288" s="54"/>
    </row>
    <row r="1289" spans="11:11" x14ac:dyDescent="0.3">
      <c r="K1289" s="54"/>
    </row>
    <row r="1290" spans="11:11" x14ac:dyDescent="0.3">
      <c r="K1290" s="54"/>
    </row>
    <row r="1291" spans="11:11" x14ac:dyDescent="0.3">
      <c r="K1291" s="54"/>
    </row>
    <row r="1292" spans="11:11" x14ac:dyDescent="0.3">
      <c r="K1292" s="54"/>
    </row>
    <row r="1293" spans="11:11" x14ac:dyDescent="0.3">
      <c r="K1293" s="54"/>
    </row>
    <row r="1294" spans="11:11" x14ac:dyDescent="0.3">
      <c r="K1294" s="54"/>
    </row>
    <row r="1295" spans="11:11" x14ac:dyDescent="0.3">
      <c r="K1295" s="54"/>
    </row>
    <row r="1296" spans="11:11" x14ac:dyDescent="0.3">
      <c r="K1296" s="54"/>
    </row>
    <row r="1297" spans="11:11" x14ac:dyDescent="0.3">
      <c r="K1297" s="54"/>
    </row>
    <row r="1298" spans="11:11" x14ac:dyDescent="0.3">
      <c r="K1298" s="54"/>
    </row>
    <row r="1299" spans="11:11" x14ac:dyDescent="0.3">
      <c r="K1299" s="54"/>
    </row>
    <row r="1300" spans="11:11" x14ac:dyDescent="0.3">
      <c r="K1300" s="54"/>
    </row>
    <row r="1301" spans="11:11" x14ac:dyDescent="0.3">
      <c r="K1301" s="54"/>
    </row>
    <row r="1302" spans="11:11" x14ac:dyDescent="0.3">
      <c r="K1302" s="54"/>
    </row>
    <row r="1303" spans="11:11" x14ac:dyDescent="0.3">
      <c r="K1303" s="54"/>
    </row>
    <row r="1304" spans="11:11" x14ac:dyDescent="0.3">
      <c r="K1304" s="54"/>
    </row>
    <row r="1305" spans="11:11" x14ac:dyDescent="0.3">
      <c r="K1305" s="54"/>
    </row>
    <row r="1306" spans="11:11" x14ac:dyDescent="0.3">
      <c r="K1306" s="54"/>
    </row>
    <row r="1307" spans="11:11" x14ac:dyDescent="0.3">
      <c r="K1307" s="54"/>
    </row>
    <row r="1308" spans="11:11" x14ac:dyDescent="0.3">
      <c r="K1308" s="54"/>
    </row>
    <row r="1309" spans="11:11" x14ac:dyDescent="0.3">
      <c r="K1309" s="54"/>
    </row>
    <row r="1310" spans="11:11" x14ac:dyDescent="0.3">
      <c r="K1310" s="54"/>
    </row>
    <row r="1311" spans="11:11" x14ac:dyDescent="0.3">
      <c r="K1311" s="54"/>
    </row>
    <row r="1312" spans="11:11" x14ac:dyDescent="0.3">
      <c r="K1312" s="54"/>
    </row>
    <row r="1313" spans="11:11" x14ac:dyDescent="0.3">
      <c r="K1313" s="54"/>
    </row>
    <row r="1314" spans="11:11" x14ac:dyDescent="0.3">
      <c r="K1314" s="54"/>
    </row>
    <row r="1315" spans="11:11" x14ac:dyDescent="0.3">
      <c r="K1315" s="54"/>
    </row>
    <row r="1316" spans="11:11" x14ac:dyDescent="0.3">
      <c r="K1316" s="54"/>
    </row>
    <row r="1317" spans="11:11" x14ac:dyDescent="0.3">
      <c r="K1317" s="54"/>
    </row>
    <row r="1318" spans="11:11" x14ac:dyDescent="0.3">
      <c r="K1318" s="54"/>
    </row>
    <row r="1319" spans="11:11" x14ac:dyDescent="0.3">
      <c r="K1319" s="54"/>
    </row>
    <row r="1320" spans="11:11" x14ac:dyDescent="0.3">
      <c r="K1320" s="54"/>
    </row>
    <row r="1321" spans="11:11" x14ac:dyDescent="0.3">
      <c r="K1321" s="54"/>
    </row>
    <row r="1322" spans="11:11" x14ac:dyDescent="0.3">
      <c r="K1322" s="54"/>
    </row>
    <row r="1323" spans="11:11" x14ac:dyDescent="0.3">
      <c r="K1323" s="54"/>
    </row>
    <row r="1324" spans="11:11" x14ac:dyDescent="0.3">
      <c r="K1324" s="54"/>
    </row>
    <row r="1325" spans="11:11" x14ac:dyDescent="0.3">
      <c r="K1325" s="54"/>
    </row>
    <row r="1326" spans="11:11" x14ac:dyDescent="0.3">
      <c r="K1326" s="54"/>
    </row>
    <row r="1327" spans="11:11" x14ac:dyDescent="0.3">
      <c r="K1327" s="54"/>
    </row>
    <row r="1328" spans="11:11" x14ac:dyDescent="0.3">
      <c r="K1328" s="54"/>
    </row>
    <row r="1329" spans="11:11" x14ac:dyDescent="0.3">
      <c r="K1329" s="54"/>
    </row>
    <row r="1330" spans="11:11" x14ac:dyDescent="0.3">
      <c r="K1330" s="54"/>
    </row>
    <row r="1331" spans="11:11" x14ac:dyDescent="0.3">
      <c r="K1331" s="54"/>
    </row>
    <row r="1332" spans="11:11" x14ac:dyDescent="0.3">
      <c r="K1332" s="54"/>
    </row>
    <row r="1333" spans="11:11" x14ac:dyDescent="0.3">
      <c r="K1333" s="54"/>
    </row>
    <row r="1334" spans="11:11" x14ac:dyDescent="0.3">
      <c r="K1334" s="54"/>
    </row>
    <row r="1335" spans="11:11" x14ac:dyDescent="0.3">
      <c r="K1335" s="54"/>
    </row>
    <row r="1336" spans="11:11" x14ac:dyDescent="0.3">
      <c r="K1336" s="54"/>
    </row>
    <row r="1337" spans="11:11" x14ac:dyDescent="0.3">
      <c r="K1337" s="54"/>
    </row>
    <row r="1338" spans="11:11" x14ac:dyDescent="0.3">
      <c r="K1338" s="54"/>
    </row>
    <row r="1339" spans="11:11" x14ac:dyDescent="0.3">
      <c r="K1339" s="54"/>
    </row>
    <row r="1340" spans="11:11" x14ac:dyDescent="0.3">
      <c r="K1340" s="54"/>
    </row>
    <row r="1341" spans="11:11" x14ac:dyDescent="0.3">
      <c r="K1341" s="54"/>
    </row>
    <row r="1342" spans="11:11" x14ac:dyDescent="0.3">
      <c r="K1342" s="54"/>
    </row>
    <row r="1343" spans="11:11" x14ac:dyDescent="0.3">
      <c r="K1343" s="54"/>
    </row>
    <row r="1344" spans="11:11" x14ac:dyDescent="0.3">
      <c r="K1344" s="54"/>
    </row>
    <row r="1345" spans="11:11" x14ac:dyDescent="0.3">
      <c r="K1345" s="54"/>
    </row>
    <row r="1346" spans="11:11" x14ac:dyDescent="0.3">
      <c r="K1346" s="54"/>
    </row>
    <row r="1347" spans="11:11" x14ac:dyDescent="0.3">
      <c r="K1347" s="54"/>
    </row>
    <row r="1348" spans="11:11" x14ac:dyDescent="0.3">
      <c r="K1348" s="54"/>
    </row>
    <row r="1349" spans="11:11" x14ac:dyDescent="0.3">
      <c r="K1349" s="54"/>
    </row>
    <row r="1350" spans="11:11" x14ac:dyDescent="0.3">
      <c r="K1350" s="54"/>
    </row>
    <row r="1351" spans="11:11" x14ac:dyDescent="0.3">
      <c r="K1351" s="54"/>
    </row>
    <row r="1352" spans="11:11" x14ac:dyDescent="0.3">
      <c r="K1352" s="54"/>
    </row>
    <row r="1353" spans="11:11" x14ac:dyDescent="0.3">
      <c r="K1353" s="54"/>
    </row>
    <row r="1354" spans="11:11" x14ac:dyDescent="0.3">
      <c r="K1354" s="54"/>
    </row>
    <row r="1355" spans="11:11" x14ac:dyDescent="0.3">
      <c r="K1355" s="54"/>
    </row>
    <row r="1356" spans="11:11" x14ac:dyDescent="0.3">
      <c r="K1356" s="54"/>
    </row>
    <row r="1357" spans="11:11" x14ac:dyDescent="0.3">
      <c r="K1357" s="54"/>
    </row>
    <row r="1358" spans="11:11" x14ac:dyDescent="0.3">
      <c r="K1358" s="54"/>
    </row>
    <row r="1359" spans="11:11" x14ac:dyDescent="0.3">
      <c r="K1359" s="54"/>
    </row>
    <row r="1360" spans="11:11" x14ac:dyDescent="0.3">
      <c r="K1360" s="54"/>
    </row>
    <row r="1361" spans="11:11" x14ac:dyDescent="0.3">
      <c r="K1361" s="54"/>
    </row>
    <row r="1362" spans="11:11" x14ac:dyDescent="0.3">
      <c r="K1362" s="54"/>
    </row>
    <row r="1363" spans="11:11" x14ac:dyDescent="0.3">
      <c r="K1363" s="54"/>
    </row>
    <row r="1364" spans="11:11" x14ac:dyDescent="0.3">
      <c r="K1364" s="54"/>
    </row>
    <row r="1365" spans="11:11" x14ac:dyDescent="0.3">
      <c r="K1365" s="54"/>
    </row>
    <row r="1366" spans="11:11" x14ac:dyDescent="0.3">
      <c r="K1366" s="54"/>
    </row>
    <row r="1367" spans="11:11" x14ac:dyDescent="0.3">
      <c r="K1367" s="54"/>
    </row>
    <row r="1368" spans="11:11" x14ac:dyDescent="0.3">
      <c r="K1368" s="54"/>
    </row>
    <row r="1369" spans="11:11" x14ac:dyDescent="0.3">
      <c r="K1369" s="54"/>
    </row>
    <row r="1370" spans="11:11" x14ac:dyDescent="0.3">
      <c r="K1370" s="54"/>
    </row>
    <row r="1371" spans="11:11" x14ac:dyDescent="0.3">
      <c r="K1371" s="54"/>
    </row>
    <row r="1372" spans="11:11" x14ac:dyDescent="0.3">
      <c r="K1372" s="54"/>
    </row>
    <row r="1373" spans="11:11" x14ac:dyDescent="0.3">
      <c r="K1373" s="54"/>
    </row>
    <row r="1374" spans="11:11" x14ac:dyDescent="0.3">
      <c r="K1374" s="54"/>
    </row>
    <row r="1375" spans="11:11" x14ac:dyDescent="0.3">
      <c r="K1375" s="54"/>
    </row>
    <row r="1376" spans="11:11" x14ac:dyDescent="0.3">
      <c r="K1376" s="54"/>
    </row>
    <row r="1377" spans="11:11" x14ac:dyDescent="0.3">
      <c r="K1377" s="54"/>
    </row>
    <row r="1378" spans="11:11" x14ac:dyDescent="0.3">
      <c r="K1378" s="54"/>
    </row>
    <row r="1379" spans="11:11" x14ac:dyDescent="0.3">
      <c r="K1379" s="54"/>
    </row>
    <row r="1380" spans="11:11" x14ac:dyDescent="0.3">
      <c r="K1380" s="54"/>
    </row>
    <row r="1381" spans="11:11" x14ac:dyDescent="0.3">
      <c r="K1381" s="54"/>
    </row>
    <row r="1382" spans="11:11" x14ac:dyDescent="0.3">
      <c r="K1382" s="54"/>
    </row>
    <row r="1383" spans="11:11" x14ac:dyDescent="0.3">
      <c r="K1383" s="54"/>
    </row>
    <row r="1384" spans="11:11" x14ac:dyDescent="0.3">
      <c r="K1384" s="54"/>
    </row>
    <row r="1385" spans="11:11" x14ac:dyDescent="0.3">
      <c r="K1385" s="54"/>
    </row>
    <row r="1386" spans="11:11" x14ac:dyDescent="0.3">
      <c r="K1386" s="54"/>
    </row>
    <row r="1387" spans="11:11" x14ac:dyDescent="0.3">
      <c r="K1387" s="54"/>
    </row>
    <row r="1388" spans="11:11" x14ac:dyDescent="0.3">
      <c r="K1388" s="54"/>
    </row>
    <row r="1389" spans="11:11" x14ac:dyDescent="0.3">
      <c r="K1389" s="54"/>
    </row>
    <row r="1390" spans="11:11" x14ac:dyDescent="0.3">
      <c r="K1390" s="54"/>
    </row>
    <row r="1391" spans="11:11" x14ac:dyDescent="0.3">
      <c r="K1391" s="54"/>
    </row>
    <row r="1392" spans="11:11" x14ac:dyDescent="0.3">
      <c r="K1392" s="54"/>
    </row>
    <row r="1393" spans="11:11" x14ac:dyDescent="0.3">
      <c r="K1393" s="54"/>
    </row>
    <row r="1394" spans="11:11" x14ac:dyDescent="0.3">
      <c r="K1394" s="54"/>
    </row>
    <row r="1395" spans="11:11" x14ac:dyDescent="0.3">
      <c r="K1395" s="54"/>
    </row>
    <row r="1396" spans="11:11" x14ac:dyDescent="0.3">
      <c r="K1396" s="54"/>
    </row>
    <row r="1397" spans="11:11" x14ac:dyDescent="0.3">
      <c r="K1397" s="54"/>
    </row>
    <row r="1398" spans="11:11" x14ac:dyDescent="0.3">
      <c r="K1398" s="54"/>
    </row>
    <row r="1399" spans="11:11" x14ac:dyDescent="0.3">
      <c r="K1399" s="54"/>
    </row>
    <row r="1400" spans="11:11" x14ac:dyDescent="0.3">
      <c r="K1400" s="54"/>
    </row>
    <row r="1401" spans="11:11" x14ac:dyDescent="0.3">
      <c r="K1401" s="54"/>
    </row>
    <row r="1402" spans="11:11" x14ac:dyDescent="0.3">
      <c r="K1402" s="54"/>
    </row>
    <row r="1403" spans="11:11" x14ac:dyDescent="0.3">
      <c r="K1403" s="54"/>
    </row>
    <row r="1404" spans="11:11" x14ac:dyDescent="0.3">
      <c r="K1404" s="54"/>
    </row>
    <row r="1405" spans="11:11" x14ac:dyDescent="0.3">
      <c r="K1405" s="54"/>
    </row>
    <row r="1406" spans="11:11" x14ac:dyDescent="0.3">
      <c r="K1406" s="54"/>
    </row>
    <row r="1407" spans="11:11" x14ac:dyDescent="0.3">
      <c r="K1407" s="54"/>
    </row>
    <row r="1408" spans="11:11" x14ac:dyDescent="0.3">
      <c r="K1408" s="54"/>
    </row>
    <row r="1409" spans="11:11" x14ac:dyDescent="0.3">
      <c r="K1409" s="54"/>
    </row>
    <row r="1410" spans="11:11" x14ac:dyDescent="0.3">
      <c r="K1410" s="54"/>
    </row>
    <row r="1411" spans="11:11" x14ac:dyDescent="0.3">
      <c r="K1411" s="54"/>
    </row>
    <row r="1412" spans="11:11" x14ac:dyDescent="0.3">
      <c r="K1412" s="54"/>
    </row>
    <row r="1413" spans="11:11" x14ac:dyDescent="0.3">
      <c r="K1413" s="54"/>
    </row>
    <row r="1414" spans="11:11" x14ac:dyDescent="0.3">
      <c r="K1414" s="54"/>
    </row>
    <row r="1415" spans="11:11" x14ac:dyDescent="0.3">
      <c r="K1415" s="54"/>
    </row>
    <row r="1416" spans="11:11" x14ac:dyDescent="0.3">
      <c r="K1416" s="54"/>
    </row>
    <row r="1417" spans="11:11" x14ac:dyDescent="0.3">
      <c r="K1417" s="54"/>
    </row>
    <row r="1418" spans="11:11" x14ac:dyDescent="0.3">
      <c r="K1418" s="54"/>
    </row>
    <row r="1419" spans="11:11" x14ac:dyDescent="0.3">
      <c r="K1419" s="54"/>
    </row>
    <row r="1420" spans="11:11" x14ac:dyDescent="0.3">
      <c r="K1420" s="54"/>
    </row>
    <row r="1421" spans="11:11" x14ac:dyDescent="0.3">
      <c r="K1421" s="54"/>
    </row>
    <row r="1422" spans="11:11" x14ac:dyDescent="0.3">
      <c r="K1422" s="54"/>
    </row>
    <row r="1423" spans="11:11" x14ac:dyDescent="0.3">
      <c r="K1423" s="54"/>
    </row>
    <row r="1424" spans="11:11" x14ac:dyDescent="0.3">
      <c r="K1424" s="54"/>
    </row>
    <row r="1425" spans="11:11" x14ac:dyDescent="0.3">
      <c r="K1425" s="54"/>
    </row>
    <row r="1426" spans="11:11" x14ac:dyDescent="0.3">
      <c r="K1426" s="54"/>
    </row>
    <row r="1427" spans="11:11" x14ac:dyDescent="0.3">
      <c r="K1427" s="54"/>
    </row>
    <row r="1428" spans="11:11" x14ac:dyDescent="0.3">
      <c r="K1428" s="54"/>
    </row>
    <row r="1429" spans="11:11" x14ac:dyDescent="0.3">
      <c r="K1429" s="54"/>
    </row>
    <row r="1430" spans="11:11" x14ac:dyDescent="0.3">
      <c r="K1430" s="54"/>
    </row>
    <row r="1431" spans="11:11" x14ac:dyDescent="0.3">
      <c r="K1431" s="54"/>
    </row>
    <row r="1432" spans="11:11" x14ac:dyDescent="0.3">
      <c r="K1432" s="54"/>
    </row>
    <row r="1433" spans="11:11" x14ac:dyDescent="0.3">
      <c r="K1433" s="54"/>
    </row>
    <row r="1434" spans="11:11" x14ac:dyDescent="0.3">
      <c r="K1434" s="54"/>
    </row>
    <row r="1435" spans="11:11" x14ac:dyDescent="0.3">
      <c r="K1435" s="54"/>
    </row>
    <row r="1436" spans="11:11" x14ac:dyDescent="0.3">
      <c r="K1436" s="54"/>
    </row>
    <row r="1437" spans="11:11" x14ac:dyDescent="0.3">
      <c r="K1437" s="54"/>
    </row>
    <row r="1438" spans="11:11" x14ac:dyDescent="0.3">
      <c r="K1438" s="54"/>
    </row>
    <row r="1439" spans="11:11" x14ac:dyDescent="0.3">
      <c r="K1439" s="54"/>
    </row>
    <row r="1440" spans="11:11" x14ac:dyDescent="0.3">
      <c r="K1440" s="54"/>
    </row>
    <row r="1441" spans="11:11" x14ac:dyDescent="0.3">
      <c r="K1441" s="54"/>
    </row>
    <row r="1442" spans="11:11" x14ac:dyDescent="0.3">
      <c r="K1442" s="54"/>
    </row>
    <row r="1443" spans="11:11" x14ac:dyDescent="0.3">
      <c r="K1443" s="54"/>
    </row>
    <row r="1444" spans="11:11" x14ac:dyDescent="0.3">
      <c r="K1444" s="54"/>
    </row>
    <row r="1445" spans="11:11" x14ac:dyDescent="0.3">
      <c r="K1445" s="54"/>
    </row>
    <row r="1446" spans="11:11" x14ac:dyDescent="0.3">
      <c r="K1446" s="54"/>
    </row>
    <row r="1447" spans="11:11" x14ac:dyDescent="0.3">
      <c r="K1447" s="54"/>
    </row>
    <row r="1448" spans="11:11" x14ac:dyDescent="0.3">
      <c r="K1448" s="54"/>
    </row>
    <row r="1449" spans="11:11" x14ac:dyDescent="0.3">
      <c r="K1449" s="54"/>
    </row>
    <row r="1450" spans="11:11" x14ac:dyDescent="0.3">
      <c r="K1450" s="54"/>
    </row>
    <row r="1451" spans="11:11" x14ac:dyDescent="0.3">
      <c r="K1451" s="54"/>
    </row>
    <row r="1452" spans="11:11" x14ac:dyDescent="0.3">
      <c r="K1452" s="54"/>
    </row>
    <row r="1453" spans="11:11" x14ac:dyDescent="0.3">
      <c r="K1453" s="54"/>
    </row>
    <row r="1454" spans="11:11" x14ac:dyDescent="0.3">
      <c r="K1454" s="54"/>
    </row>
    <row r="1455" spans="11:11" x14ac:dyDescent="0.3">
      <c r="K1455" s="54"/>
    </row>
    <row r="1456" spans="11:11" x14ac:dyDescent="0.3">
      <c r="K1456" s="54"/>
    </row>
    <row r="1457" spans="11:11" x14ac:dyDescent="0.3">
      <c r="K1457" s="54"/>
    </row>
    <row r="1458" spans="11:11" x14ac:dyDescent="0.3">
      <c r="K1458" s="54"/>
    </row>
    <row r="1459" spans="11:11" x14ac:dyDescent="0.3">
      <c r="K1459" s="54"/>
    </row>
    <row r="1460" spans="11:11" x14ac:dyDescent="0.3">
      <c r="K1460" s="54"/>
    </row>
    <row r="1461" spans="11:11" x14ac:dyDescent="0.3">
      <c r="K1461" s="54"/>
    </row>
    <row r="1462" spans="11:11" x14ac:dyDescent="0.3">
      <c r="K1462" s="54"/>
    </row>
    <row r="1463" spans="11:11" x14ac:dyDescent="0.3">
      <c r="K1463" s="54"/>
    </row>
    <row r="1464" spans="11:11" x14ac:dyDescent="0.3">
      <c r="K1464" s="54"/>
    </row>
    <row r="1465" spans="11:11" x14ac:dyDescent="0.3">
      <c r="K1465" s="54"/>
    </row>
    <row r="1466" spans="11:11" x14ac:dyDescent="0.3">
      <c r="K1466" s="54"/>
    </row>
    <row r="1467" spans="11:11" x14ac:dyDescent="0.3">
      <c r="K1467" s="54"/>
    </row>
    <row r="1468" spans="11:11" x14ac:dyDescent="0.3">
      <c r="K1468" s="54"/>
    </row>
    <row r="1469" spans="11:11" x14ac:dyDescent="0.3">
      <c r="K1469" s="54"/>
    </row>
    <row r="1470" spans="11:11" x14ac:dyDescent="0.3">
      <c r="K1470" s="54"/>
    </row>
    <row r="1471" spans="11:11" x14ac:dyDescent="0.3">
      <c r="K1471" s="54"/>
    </row>
    <row r="1472" spans="11:11" x14ac:dyDescent="0.3">
      <c r="K1472" s="54"/>
    </row>
    <row r="1473" spans="11:11" x14ac:dyDescent="0.3">
      <c r="K1473" s="54"/>
    </row>
    <row r="1474" spans="11:11" x14ac:dyDescent="0.3">
      <c r="K1474" s="54"/>
    </row>
    <row r="1475" spans="11:11" x14ac:dyDescent="0.3">
      <c r="K1475" s="54"/>
    </row>
    <row r="1476" spans="11:11" x14ac:dyDescent="0.3">
      <c r="K1476" s="54"/>
    </row>
    <row r="1477" spans="11:11" x14ac:dyDescent="0.3">
      <c r="K1477" s="54"/>
    </row>
    <row r="1478" spans="11:11" x14ac:dyDescent="0.3">
      <c r="K1478" s="54"/>
    </row>
    <row r="1479" spans="11:11" x14ac:dyDescent="0.3">
      <c r="K1479" s="54"/>
    </row>
    <row r="1480" spans="11:11" x14ac:dyDescent="0.3">
      <c r="K1480" s="54"/>
    </row>
    <row r="1481" spans="11:11" x14ac:dyDescent="0.3">
      <c r="K1481" s="54"/>
    </row>
    <row r="1482" spans="11:11" x14ac:dyDescent="0.3">
      <c r="K1482" s="54"/>
    </row>
    <row r="1483" spans="11:11" x14ac:dyDescent="0.3">
      <c r="K1483" s="54"/>
    </row>
    <row r="1484" spans="11:11" x14ac:dyDescent="0.3">
      <c r="K1484" s="54"/>
    </row>
    <row r="1485" spans="11:11" x14ac:dyDescent="0.3">
      <c r="K1485" s="54"/>
    </row>
    <row r="1486" spans="11:11" x14ac:dyDescent="0.3">
      <c r="K1486" s="54"/>
    </row>
    <row r="1487" spans="11:11" x14ac:dyDescent="0.3">
      <c r="K1487" s="54"/>
    </row>
    <row r="1488" spans="11:11" x14ac:dyDescent="0.3">
      <c r="K1488" s="54"/>
    </row>
    <row r="1489" spans="11:11" x14ac:dyDescent="0.3">
      <c r="K1489" s="54"/>
    </row>
    <row r="1490" spans="11:11" x14ac:dyDescent="0.3">
      <c r="K1490" s="54"/>
    </row>
    <row r="1491" spans="11:11" x14ac:dyDescent="0.3">
      <c r="K1491" s="54"/>
    </row>
    <row r="1492" spans="11:11" x14ac:dyDescent="0.3">
      <c r="K1492" s="54"/>
    </row>
    <row r="1493" spans="11:11" x14ac:dyDescent="0.3">
      <c r="K1493" s="54"/>
    </row>
    <row r="1494" spans="11:11" x14ac:dyDescent="0.3">
      <c r="K1494" s="54"/>
    </row>
    <row r="1495" spans="11:11" x14ac:dyDescent="0.3">
      <c r="K1495" s="54"/>
    </row>
    <row r="1496" spans="11:11" x14ac:dyDescent="0.3">
      <c r="K1496" s="54"/>
    </row>
    <row r="1497" spans="11:11" x14ac:dyDescent="0.3">
      <c r="K1497" s="54"/>
    </row>
    <row r="1498" spans="11:11" x14ac:dyDescent="0.3">
      <c r="K1498" s="54"/>
    </row>
    <row r="1499" spans="11:11" x14ac:dyDescent="0.3">
      <c r="K1499" s="54"/>
    </row>
    <row r="1500" spans="11:11" x14ac:dyDescent="0.3">
      <c r="K1500" s="54"/>
    </row>
    <row r="1501" spans="11:11" x14ac:dyDescent="0.3">
      <c r="K1501" s="54"/>
    </row>
    <row r="1502" spans="11:11" x14ac:dyDescent="0.3">
      <c r="K1502" s="54"/>
    </row>
    <row r="1503" spans="11:11" x14ac:dyDescent="0.3">
      <c r="K1503" s="54"/>
    </row>
    <row r="1504" spans="11:11" x14ac:dyDescent="0.3">
      <c r="K1504" s="54"/>
    </row>
    <row r="1505" spans="11:11" x14ac:dyDescent="0.3">
      <c r="K1505" s="54"/>
    </row>
    <row r="1506" spans="11:11" x14ac:dyDescent="0.3">
      <c r="K1506" s="54"/>
    </row>
    <row r="1507" spans="11:11" x14ac:dyDescent="0.3">
      <c r="K1507" s="54"/>
    </row>
    <row r="1508" spans="11:11" x14ac:dyDescent="0.3">
      <c r="K1508" s="54"/>
    </row>
    <row r="1509" spans="11:11" x14ac:dyDescent="0.3">
      <c r="K1509" s="54"/>
    </row>
    <row r="1510" spans="11:11" x14ac:dyDescent="0.3">
      <c r="K1510" s="54"/>
    </row>
    <row r="1511" spans="11:11" x14ac:dyDescent="0.3">
      <c r="K1511" s="54"/>
    </row>
    <row r="1512" spans="11:11" x14ac:dyDescent="0.3">
      <c r="K1512" s="54"/>
    </row>
    <row r="1513" spans="11:11" x14ac:dyDescent="0.3">
      <c r="K1513" s="54"/>
    </row>
    <row r="1514" spans="11:11" x14ac:dyDescent="0.3">
      <c r="K1514" s="54"/>
    </row>
    <row r="1515" spans="11:11" x14ac:dyDescent="0.3">
      <c r="K1515" s="54"/>
    </row>
    <row r="1516" spans="11:11" x14ac:dyDescent="0.3">
      <c r="K1516" s="54"/>
    </row>
    <row r="1517" spans="11:11" x14ac:dyDescent="0.3">
      <c r="K1517" s="54"/>
    </row>
    <row r="1518" spans="11:11" x14ac:dyDescent="0.3">
      <c r="K1518" s="54"/>
    </row>
    <row r="1519" spans="11:11" x14ac:dyDescent="0.3">
      <c r="K1519" s="54"/>
    </row>
    <row r="1520" spans="11:11" x14ac:dyDescent="0.3">
      <c r="K1520" s="54"/>
    </row>
    <row r="1521" spans="11:11" x14ac:dyDescent="0.3">
      <c r="K1521" s="54"/>
    </row>
    <row r="1522" spans="11:11" x14ac:dyDescent="0.3">
      <c r="K1522" s="54"/>
    </row>
    <row r="1523" spans="11:11" x14ac:dyDescent="0.3">
      <c r="K1523" s="54"/>
    </row>
    <row r="1524" spans="11:11" x14ac:dyDescent="0.3">
      <c r="K1524" s="54"/>
    </row>
    <row r="1525" spans="11:11" x14ac:dyDescent="0.3">
      <c r="K1525" s="54"/>
    </row>
    <row r="1526" spans="11:11" x14ac:dyDescent="0.3">
      <c r="K1526" s="54"/>
    </row>
    <row r="1527" spans="11:11" x14ac:dyDescent="0.3">
      <c r="K1527" s="54"/>
    </row>
    <row r="1528" spans="11:11" x14ac:dyDescent="0.3">
      <c r="K1528" s="54"/>
    </row>
    <row r="1529" spans="11:11" x14ac:dyDescent="0.3">
      <c r="K1529" s="54"/>
    </row>
    <row r="1530" spans="11:11" x14ac:dyDescent="0.3">
      <c r="K1530" s="54"/>
    </row>
    <row r="1531" spans="11:11" x14ac:dyDescent="0.3">
      <c r="K1531" s="54"/>
    </row>
    <row r="1532" spans="11:11" x14ac:dyDescent="0.3">
      <c r="K1532" s="54"/>
    </row>
    <row r="1533" spans="11:11" x14ac:dyDescent="0.3">
      <c r="K1533" s="54"/>
    </row>
    <row r="1534" spans="11:11" x14ac:dyDescent="0.3">
      <c r="K1534" s="54"/>
    </row>
    <row r="1535" spans="11:11" x14ac:dyDescent="0.3">
      <c r="K1535" s="54"/>
    </row>
    <row r="1536" spans="11:11" x14ac:dyDescent="0.3">
      <c r="K1536" s="54"/>
    </row>
    <row r="1537" spans="11:11" x14ac:dyDescent="0.3">
      <c r="K1537" s="54"/>
    </row>
    <row r="1538" spans="11:11" x14ac:dyDescent="0.3">
      <c r="K1538" s="54"/>
    </row>
    <row r="1539" spans="11:11" x14ac:dyDescent="0.3">
      <c r="K1539" s="54"/>
    </row>
    <row r="1540" spans="11:11" x14ac:dyDescent="0.3">
      <c r="K1540" s="54"/>
    </row>
    <row r="1541" spans="11:11" x14ac:dyDescent="0.3">
      <c r="K1541" s="54"/>
    </row>
    <row r="1542" spans="11:11" x14ac:dyDescent="0.3">
      <c r="K1542" s="54"/>
    </row>
    <row r="1543" spans="11:11" x14ac:dyDescent="0.3">
      <c r="K1543" s="54"/>
    </row>
    <row r="1544" spans="11:11" x14ac:dyDescent="0.3">
      <c r="K1544" s="54"/>
    </row>
    <row r="1545" spans="11:11" x14ac:dyDescent="0.3">
      <c r="K1545" s="54"/>
    </row>
    <row r="1546" spans="11:11" x14ac:dyDescent="0.3">
      <c r="K1546" s="54"/>
    </row>
    <row r="1547" spans="11:11" x14ac:dyDescent="0.3">
      <c r="K1547" s="54"/>
    </row>
    <row r="1548" spans="11:11" x14ac:dyDescent="0.3">
      <c r="K1548" s="54"/>
    </row>
    <row r="1549" spans="11:11" x14ac:dyDescent="0.3">
      <c r="K1549" s="54"/>
    </row>
    <row r="1550" spans="11:11" x14ac:dyDescent="0.3">
      <c r="K1550" s="54"/>
    </row>
    <row r="1551" spans="11:11" x14ac:dyDescent="0.3">
      <c r="K1551" s="54"/>
    </row>
    <row r="1552" spans="11:11" x14ac:dyDescent="0.3">
      <c r="K1552" s="54"/>
    </row>
    <row r="1553" spans="11:11" x14ac:dyDescent="0.3">
      <c r="K1553" s="54"/>
    </row>
    <row r="1554" spans="11:11" x14ac:dyDescent="0.3">
      <c r="K1554" s="54"/>
    </row>
    <row r="1555" spans="11:11" x14ac:dyDescent="0.3">
      <c r="K1555" s="54"/>
    </row>
    <row r="1556" spans="11:11" x14ac:dyDescent="0.3">
      <c r="K1556" s="54"/>
    </row>
    <row r="1557" spans="11:11" x14ac:dyDescent="0.3">
      <c r="K1557" s="54"/>
    </row>
    <row r="1558" spans="11:11" x14ac:dyDescent="0.3">
      <c r="K1558" s="54"/>
    </row>
    <row r="1559" spans="11:11" x14ac:dyDescent="0.3">
      <c r="K1559" s="54"/>
    </row>
    <row r="1560" spans="11:11" x14ac:dyDescent="0.3">
      <c r="K1560" s="54"/>
    </row>
    <row r="1561" spans="11:11" x14ac:dyDescent="0.3">
      <c r="K1561" s="54"/>
    </row>
    <row r="1562" spans="11:11" x14ac:dyDescent="0.3">
      <c r="K1562" s="54"/>
    </row>
    <row r="1563" spans="11:11" x14ac:dyDescent="0.3">
      <c r="K1563" s="54"/>
    </row>
    <row r="1564" spans="11:11" x14ac:dyDescent="0.3">
      <c r="K1564" s="54"/>
    </row>
    <row r="1565" spans="11:11" x14ac:dyDescent="0.3">
      <c r="K1565" s="54"/>
    </row>
    <row r="1566" spans="11:11" x14ac:dyDescent="0.3">
      <c r="K1566" s="54"/>
    </row>
    <row r="1567" spans="11:11" x14ac:dyDescent="0.3">
      <c r="K1567" s="54"/>
    </row>
    <row r="1568" spans="11:11" x14ac:dyDescent="0.3">
      <c r="K1568" s="54"/>
    </row>
    <row r="1569" spans="11:11" x14ac:dyDescent="0.3">
      <c r="K1569" s="54"/>
    </row>
    <row r="1570" spans="11:11" x14ac:dyDescent="0.3">
      <c r="K1570" s="54"/>
    </row>
    <row r="1571" spans="11:11" x14ac:dyDescent="0.3">
      <c r="K1571" s="54"/>
    </row>
    <row r="1572" spans="11:11" x14ac:dyDescent="0.3">
      <c r="K1572" s="54"/>
    </row>
    <row r="1573" spans="11:11" x14ac:dyDescent="0.3">
      <c r="K1573" s="54"/>
    </row>
    <row r="1574" spans="11:11" x14ac:dyDescent="0.3">
      <c r="K1574" s="54"/>
    </row>
    <row r="1575" spans="11:11" x14ac:dyDescent="0.3">
      <c r="K1575" s="54"/>
    </row>
    <row r="1576" spans="11:11" x14ac:dyDescent="0.3">
      <c r="K1576" s="54"/>
    </row>
    <row r="1577" spans="11:11" x14ac:dyDescent="0.3">
      <c r="K1577" s="54"/>
    </row>
    <row r="1578" spans="11:11" x14ac:dyDescent="0.3">
      <c r="K1578" s="54"/>
    </row>
    <row r="1579" spans="11:11" x14ac:dyDescent="0.3">
      <c r="K1579" s="54"/>
    </row>
    <row r="1580" spans="11:11" x14ac:dyDescent="0.3">
      <c r="K1580" s="54"/>
    </row>
    <row r="1581" spans="11:11" x14ac:dyDescent="0.3">
      <c r="K1581" s="54"/>
    </row>
    <row r="1582" spans="11:11" x14ac:dyDescent="0.3">
      <c r="K1582" s="54"/>
    </row>
    <row r="1583" spans="11:11" x14ac:dyDescent="0.3">
      <c r="K1583" s="54"/>
    </row>
    <row r="1584" spans="11:11" x14ac:dyDescent="0.3">
      <c r="K1584" s="54"/>
    </row>
    <row r="1585" spans="11:11" x14ac:dyDescent="0.3">
      <c r="K1585" s="54"/>
    </row>
    <row r="1586" spans="11:11" x14ac:dyDescent="0.3">
      <c r="K1586" s="54"/>
    </row>
    <row r="1587" spans="11:11" x14ac:dyDescent="0.3">
      <c r="K1587" s="54"/>
    </row>
    <row r="1588" spans="11:11" x14ac:dyDescent="0.3">
      <c r="K1588" s="54"/>
    </row>
    <row r="1589" spans="11:11" x14ac:dyDescent="0.3">
      <c r="K1589" s="54"/>
    </row>
    <row r="1590" spans="11:11" x14ac:dyDescent="0.3">
      <c r="K1590" s="54"/>
    </row>
    <row r="1591" spans="11:11" x14ac:dyDescent="0.3">
      <c r="K1591" s="54"/>
    </row>
    <row r="1592" spans="11:11" x14ac:dyDescent="0.3">
      <c r="K1592" s="54"/>
    </row>
    <row r="1593" spans="11:11" x14ac:dyDescent="0.3">
      <c r="K1593" s="54"/>
    </row>
    <row r="1594" spans="11:11" x14ac:dyDescent="0.3">
      <c r="K1594" s="54"/>
    </row>
    <row r="1595" spans="11:11" x14ac:dyDescent="0.3">
      <c r="K1595" s="54"/>
    </row>
    <row r="1596" spans="11:11" x14ac:dyDescent="0.3">
      <c r="K1596" s="54"/>
    </row>
    <row r="1597" spans="11:11" x14ac:dyDescent="0.3">
      <c r="K1597" s="54"/>
    </row>
    <row r="1598" spans="11:11" x14ac:dyDescent="0.3">
      <c r="K1598" s="54"/>
    </row>
    <row r="1599" spans="11:11" x14ac:dyDescent="0.3">
      <c r="K1599" s="54"/>
    </row>
    <row r="1600" spans="11:11" x14ac:dyDescent="0.3">
      <c r="K1600" s="54"/>
    </row>
    <row r="1601" spans="11:11" x14ac:dyDescent="0.3">
      <c r="K1601" s="54"/>
    </row>
    <row r="1602" spans="11:11" x14ac:dyDescent="0.3">
      <c r="K1602" s="54"/>
    </row>
    <row r="1603" spans="11:11" x14ac:dyDescent="0.3">
      <c r="K1603" s="54"/>
    </row>
    <row r="1604" spans="11:11" x14ac:dyDescent="0.3">
      <c r="K1604" s="54"/>
    </row>
    <row r="1605" spans="11:11" x14ac:dyDescent="0.3">
      <c r="K1605" s="54"/>
    </row>
    <row r="1606" spans="11:11" x14ac:dyDescent="0.3">
      <c r="K1606" s="54"/>
    </row>
    <row r="1607" spans="11:11" x14ac:dyDescent="0.3">
      <c r="K1607" s="54"/>
    </row>
    <row r="1608" spans="11:11" x14ac:dyDescent="0.3">
      <c r="K1608" s="54"/>
    </row>
    <row r="1609" spans="11:11" x14ac:dyDescent="0.3">
      <c r="K1609" s="54"/>
    </row>
    <row r="1610" spans="11:11" x14ac:dyDescent="0.3">
      <c r="K1610" s="54"/>
    </row>
    <row r="1611" spans="11:11" x14ac:dyDescent="0.3">
      <c r="K1611" s="54"/>
    </row>
    <row r="1612" spans="11:11" x14ac:dyDescent="0.3">
      <c r="K1612" s="54"/>
    </row>
    <row r="1613" spans="11:11" x14ac:dyDescent="0.3">
      <c r="K1613" s="54"/>
    </row>
    <row r="1614" spans="11:11" x14ac:dyDescent="0.3">
      <c r="K1614" s="54"/>
    </row>
    <row r="1615" spans="11:11" x14ac:dyDescent="0.3">
      <c r="K1615" s="54"/>
    </row>
    <row r="1616" spans="11:11" x14ac:dyDescent="0.3">
      <c r="K1616" s="54"/>
    </row>
    <row r="1617" spans="11:11" x14ac:dyDescent="0.3">
      <c r="K1617" s="54"/>
    </row>
    <row r="1618" spans="11:11" x14ac:dyDescent="0.3">
      <c r="K1618" s="54"/>
    </row>
    <row r="1619" spans="11:11" x14ac:dyDescent="0.3">
      <c r="K1619" s="54"/>
    </row>
    <row r="1620" spans="11:11" x14ac:dyDescent="0.3">
      <c r="K1620" s="54"/>
    </row>
    <row r="1621" spans="11:11" x14ac:dyDescent="0.3">
      <c r="K1621" s="54"/>
    </row>
    <row r="1622" spans="11:11" x14ac:dyDescent="0.3">
      <c r="K1622" s="54"/>
    </row>
    <row r="1623" spans="11:11" x14ac:dyDescent="0.3">
      <c r="K1623" s="54"/>
    </row>
    <row r="1624" spans="11:11" x14ac:dyDescent="0.3">
      <c r="K1624" s="54"/>
    </row>
    <row r="1625" spans="11:11" x14ac:dyDescent="0.3">
      <c r="K1625" s="54"/>
    </row>
    <row r="1626" spans="11:11" x14ac:dyDescent="0.3">
      <c r="K1626" s="54"/>
    </row>
    <row r="1627" spans="11:11" x14ac:dyDescent="0.3">
      <c r="K1627" s="54"/>
    </row>
    <row r="1628" spans="11:11" x14ac:dyDescent="0.3">
      <c r="K1628" s="54"/>
    </row>
    <row r="1629" spans="11:11" x14ac:dyDescent="0.3">
      <c r="K1629" s="54"/>
    </row>
    <row r="1630" spans="11:11" x14ac:dyDescent="0.3">
      <c r="K1630" s="54"/>
    </row>
    <row r="1631" spans="11:11" x14ac:dyDescent="0.3">
      <c r="K1631" s="54"/>
    </row>
    <row r="1632" spans="11:11" x14ac:dyDescent="0.3">
      <c r="K1632" s="54"/>
    </row>
    <row r="1633" spans="11:11" x14ac:dyDescent="0.3">
      <c r="K1633" s="54"/>
    </row>
    <row r="1634" spans="11:11" x14ac:dyDescent="0.3">
      <c r="K1634" s="54"/>
    </row>
    <row r="1635" spans="11:11" x14ac:dyDescent="0.3">
      <c r="K1635" s="54"/>
    </row>
    <row r="1636" spans="11:11" x14ac:dyDescent="0.3">
      <c r="K1636" s="54"/>
    </row>
    <row r="1637" spans="11:11" x14ac:dyDescent="0.3">
      <c r="K1637" s="54"/>
    </row>
    <row r="1638" spans="11:11" x14ac:dyDescent="0.3">
      <c r="K1638" s="54"/>
    </row>
    <row r="1639" spans="11:11" x14ac:dyDescent="0.3">
      <c r="K1639" s="54"/>
    </row>
    <row r="1640" spans="11:11" x14ac:dyDescent="0.3">
      <c r="K1640" s="54"/>
    </row>
    <row r="1641" spans="11:11" x14ac:dyDescent="0.3">
      <c r="K1641" s="54"/>
    </row>
    <row r="1642" spans="11:11" x14ac:dyDescent="0.3">
      <c r="K1642" s="54"/>
    </row>
    <row r="1643" spans="11:11" x14ac:dyDescent="0.3">
      <c r="K1643" s="54"/>
    </row>
    <row r="1644" spans="11:11" x14ac:dyDescent="0.3">
      <c r="K1644" s="54"/>
    </row>
    <row r="1645" spans="11:11" x14ac:dyDescent="0.3">
      <c r="K1645" s="54"/>
    </row>
    <row r="1646" spans="11:11" x14ac:dyDescent="0.3">
      <c r="K1646" s="54"/>
    </row>
    <row r="1647" spans="11:11" x14ac:dyDescent="0.3">
      <c r="K1647" s="54"/>
    </row>
    <row r="1648" spans="11:11" x14ac:dyDescent="0.3">
      <c r="K1648" s="54"/>
    </row>
    <row r="1649" spans="11:11" x14ac:dyDescent="0.3">
      <c r="K1649" s="54"/>
    </row>
    <row r="1650" spans="11:11" x14ac:dyDescent="0.3">
      <c r="K1650" s="54"/>
    </row>
    <row r="1651" spans="11:11" x14ac:dyDescent="0.3">
      <c r="K1651" s="54"/>
    </row>
    <row r="1652" spans="11:11" x14ac:dyDescent="0.3">
      <c r="K1652" s="54"/>
    </row>
    <row r="1653" spans="11:11" x14ac:dyDescent="0.3">
      <c r="K1653" s="54"/>
    </row>
    <row r="1654" spans="11:11" x14ac:dyDescent="0.3">
      <c r="K1654" s="54"/>
    </row>
    <row r="1655" spans="11:11" x14ac:dyDescent="0.3">
      <c r="K1655" s="54"/>
    </row>
    <row r="1656" spans="11:11" x14ac:dyDescent="0.3">
      <c r="K1656" s="54"/>
    </row>
    <row r="1657" spans="11:11" x14ac:dyDescent="0.3">
      <c r="K1657" s="54"/>
    </row>
    <row r="1658" spans="11:11" x14ac:dyDescent="0.3">
      <c r="K1658" s="54"/>
    </row>
    <row r="1659" spans="11:11" x14ac:dyDescent="0.3">
      <c r="K1659" s="54"/>
    </row>
    <row r="1660" spans="11:11" x14ac:dyDescent="0.3">
      <c r="K1660" s="54"/>
    </row>
    <row r="1661" spans="11:11" x14ac:dyDescent="0.3">
      <c r="K1661" s="54"/>
    </row>
    <row r="1662" spans="11:11" x14ac:dyDescent="0.3">
      <c r="K1662" s="54"/>
    </row>
    <row r="1663" spans="11:11" x14ac:dyDescent="0.3">
      <c r="K1663" s="54"/>
    </row>
    <row r="1664" spans="11:11" x14ac:dyDescent="0.3">
      <c r="K1664" s="54"/>
    </row>
    <row r="1665" spans="11:11" x14ac:dyDescent="0.3">
      <c r="K1665" s="54"/>
    </row>
    <row r="1666" spans="11:11" x14ac:dyDescent="0.3">
      <c r="K1666" s="54"/>
    </row>
    <row r="1667" spans="11:11" x14ac:dyDescent="0.3">
      <c r="K1667" s="54"/>
    </row>
    <row r="1668" spans="11:11" x14ac:dyDescent="0.3">
      <c r="K1668" s="54"/>
    </row>
    <row r="1669" spans="11:11" x14ac:dyDescent="0.3">
      <c r="K1669" s="54"/>
    </row>
    <row r="1670" spans="11:11" x14ac:dyDescent="0.3">
      <c r="K1670" s="54"/>
    </row>
    <row r="1671" spans="11:11" x14ac:dyDescent="0.3">
      <c r="K1671" s="54"/>
    </row>
    <row r="1672" spans="11:11" x14ac:dyDescent="0.3">
      <c r="K1672" s="54"/>
    </row>
    <row r="1673" spans="11:11" x14ac:dyDescent="0.3">
      <c r="K1673" s="54"/>
    </row>
    <row r="1674" spans="11:11" x14ac:dyDescent="0.3">
      <c r="K1674" s="54"/>
    </row>
    <row r="1675" spans="11:11" x14ac:dyDescent="0.3">
      <c r="K1675" s="54"/>
    </row>
    <row r="1676" spans="11:11" x14ac:dyDescent="0.3">
      <c r="K1676" s="54"/>
    </row>
    <row r="1677" spans="11:11" x14ac:dyDescent="0.3">
      <c r="K1677" s="54"/>
    </row>
    <row r="1678" spans="11:11" x14ac:dyDescent="0.3">
      <c r="K1678" s="54"/>
    </row>
    <row r="1679" spans="11:11" x14ac:dyDescent="0.3">
      <c r="K1679" s="54"/>
    </row>
    <row r="1680" spans="11:11" x14ac:dyDescent="0.3">
      <c r="K1680" s="54"/>
    </row>
    <row r="1681" spans="11:11" x14ac:dyDescent="0.3">
      <c r="K1681" s="54"/>
    </row>
    <row r="1682" spans="11:11" x14ac:dyDescent="0.3">
      <c r="K1682" s="54"/>
    </row>
    <row r="1683" spans="11:11" x14ac:dyDescent="0.3">
      <c r="K1683" s="54"/>
    </row>
    <row r="1684" spans="11:11" x14ac:dyDescent="0.3">
      <c r="K1684" s="54"/>
    </row>
    <row r="1685" spans="11:11" x14ac:dyDescent="0.3">
      <c r="K1685" s="54"/>
    </row>
    <row r="1686" spans="11:11" x14ac:dyDescent="0.3">
      <c r="K1686" s="54"/>
    </row>
    <row r="1687" spans="11:11" x14ac:dyDescent="0.3">
      <c r="K1687" s="54"/>
    </row>
    <row r="1688" spans="11:11" x14ac:dyDescent="0.3">
      <c r="K1688" s="54"/>
    </row>
    <row r="1689" spans="11:11" x14ac:dyDescent="0.3">
      <c r="K1689" s="54"/>
    </row>
    <row r="1690" spans="11:11" x14ac:dyDescent="0.3">
      <c r="K1690" s="54"/>
    </row>
    <row r="1691" spans="11:11" x14ac:dyDescent="0.3">
      <c r="K1691" s="54"/>
    </row>
    <row r="1692" spans="11:11" x14ac:dyDescent="0.3">
      <c r="K1692" s="54"/>
    </row>
    <row r="1693" spans="11:11" x14ac:dyDescent="0.3">
      <c r="K1693" s="54"/>
    </row>
    <row r="1694" spans="11:11" x14ac:dyDescent="0.3">
      <c r="K1694" s="54"/>
    </row>
    <row r="1695" spans="11:11" x14ac:dyDescent="0.3">
      <c r="K1695" s="54"/>
    </row>
    <row r="1696" spans="11:11" x14ac:dyDescent="0.3">
      <c r="K1696" s="54"/>
    </row>
    <row r="1697" spans="11:11" x14ac:dyDescent="0.3">
      <c r="K1697" s="54"/>
    </row>
    <row r="1698" spans="11:11" x14ac:dyDescent="0.3">
      <c r="K1698" s="54"/>
    </row>
    <row r="1699" spans="11:11" x14ac:dyDescent="0.3">
      <c r="K1699" s="54"/>
    </row>
    <row r="1700" spans="11:11" x14ac:dyDescent="0.3">
      <c r="K1700" s="54"/>
    </row>
    <row r="1701" spans="11:11" x14ac:dyDescent="0.3">
      <c r="K1701" s="54"/>
    </row>
    <row r="1702" spans="11:11" x14ac:dyDescent="0.3">
      <c r="K1702" s="54"/>
    </row>
    <row r="1703" spans="11:11" x14ac:dyDescent="0.3">
      <c r="K1703" s="54"/>
    </row>
    <row r="1704" spans="11:11" x14ac:dyDescent="0.3">
      <c r="K1704" s="54"/>
    </row>
    <row r="1705" spans="11:11" x14ac:dyDescent="0.3">
      <c r="K1705" s="54"/>
    </row>
    <row r="1706" spans="11:11" x14ac:dyDescent="0.3">
      <c r="K1706" s="54"/>
    </row>
    <row r="1707" spans="11:11" x14ac:dyDescent="0.3">
      <c r="K1707" s="54"/>
    </row>
    <row r="1708" spans="11:11" x14ac:dyDescent="0.3">
      <c r="K1708" s="54"/>
    </row>
    <row r="1709" spans="11:11" x14ac:dyDescent="0.3">
      <c r="K1709" s="54"/>
    </row>
    <row r="1710" spans="11:11" x14ac:dyDescent="0.3">
      <c r="K1710" s="54"/>
    </row>
    <row r="1711" spans="11:11" x14ac:dyDescent="0.3">
      <c r="K1711" s="54"/>
    </row>
    <row r="1712" spans="11:11" x14ac:dyDescent="0.3">
      <c r="K1712" s="54"/>
    </row>
    <row r="1713" spans="11:11" x14ac:dyDescent="0.3">
      <c r="K1713" s="54"/>
    </row>
    <row r="1714" spans="11:11" x14ac:dyDescent="0.3">
      <c r="K1714" s="54"/>
    </row>
    <row r="1715" spans="11:11" x14ac:dyDescent="0.3">
      <c r="K1715" s="54"/>
    </row>
    <row r="1716" spans="11:11" x14ac:dyDescent="0.3">
      <c r="K1716" s="54"/>
    </row>
    <row r="1717" spans="11:11" x14ac:dyDescent="0.3">
      <c r="K1717" s="54"/>
    </row>
    <row r="1718" spans="11:11" x14ac:dyDescent="0.3">
      <c r="K1718" s="54"/>
    </row>
    <row r="1719" spans="11:11" x14ac:dyDescent="0.3">
      <c r="K1719" s="54"/>
    </row>
    <row r="1720" spans="11:11" x14ac:dyDescent="0.3">
      <c r="K1720" s="54"/>
    </row>
    <row r="1721" spans="11:11" x14ac:dyDescent="0.3">
      <c r="K1721" s="54"/>
    </row>
    <row r="1722" spans="11:11" x14ac:dyDescent="0.3">
      <c r="K1722" s="54"/>
    </row>
    <row r="1723" spans="11:11" x14ac:dyDescent="0.3">
      <c r="K1723" s="54"/>
    </row>
    <row r="1724" spans="11:11" x14ac:dyDescent="0.3">
      <c r="K1724" s="54"/>
    </row>
    <row r="1725" spans="11:11" x14ac:dyDescent="0.3">
      <c r="K1725" s="54"/>
    </row>
    <row r="1726" spans="11:11" x14ac:dyDescent="0.3">
      <c r="K1726" s="54"/>
    </row>
    <row r="1727" spans="11:11" x14ac:dyDescent="0.3">
      <c r="K1727" s="54"/>
    </row>
    <row r="1728" spans="11:11" x14ac:dyDescent="0.3">
      <c r="K1728" s="54"/>
    </row>
    <row r="1729" spans="11:11" x14ac:dyDescent="0.3">
      <c r="K1729" s="54"/>
    </row>
    <row r="1730" spans="11:11" x14ac:dyDescent="0.3">
      <c r="K1730" s="54"/>
    </row>
    <row r="1731" spans="11:11" x14ac:dyDescent="0.3">
      <c r="K1731" s="54"/>
    </row>
    <row r="1732" spans="11:11" x14ac:dyDescent="0.3">
      <c r="K1732" s="54"/>
    </row>
    <row r="1733" spans="11:11" x14ac:dyDescent="0.3">
      <c r="K1733" s="54"/>
    </row>
    <row r="1734" spans="11:11" x14ac:dyDescent="0.3">
      <c r="K1734" s="54"/>
    </row>
    <row r="1735" spans="11:11" x14ac:dyDescent="0.3">
      <c r="K1735" s="54"/>
    </row>
    <row r="1736" spans="11:11" x14ac:dyDescent="0.3">
      <c r="K1736" s="54"/>
    </row>
    <row r="1737" spans="11:11" x14ac:dyDescent="0.3">
      <c r="K1737" s="54"/>
    </row>
    <row r="1738" spans="11:11" x14ac:dyDescent="0.3">
      <c r="K1738" s="54"/>
    </row>
    <row r="1739" spans="11:11" x14ac:dyDescent="0.3">
      <c r="K1739" s="54"/>
    </row>
    <row r="1740" spans="11:11" x14ac:dyDescent="0.3">
      <c r="K1740" s="54"/>
    </row>
    <row r="1741" spans="11:11" x14ac:dyDescent="0.3">
      <c r="K1741" s="54"/>
    </row>
    <row r="1742" spans="11:11" x14ac:dyDescent="0.3">
      <c r="K1742" s="54"/>
    </row>
    <row r="1743" spans="11:11" x14ac:dyDescent="0.3">
      <c r="K1743" s="54"/>
    </row>
    <row r="1744" spans="11:11" x14ac:dyDescent="0.3">
      <c r="K1744" s="54"/>
    </row>
    <row r="1745" spans="11:11" x14ac:dyDescent="0.3">
      <c r="K1745" s="54"/>
    </row>
    <row r="1746" spans="11:11" x14ac:dyDescent="0.3">
      <c r="K1746" s="54"/>
    </row>
    <row r="1747" spans="11:11" x14ac:dyDescent="0.3">
      <c r="K1747" s="54"/>
    </row>
    <row r="1748" spans="11:11" x14ac:dyDescent="0.3">
      <c r="K1748" s="54"/>
    </row>
    <row r="1749" spans="11:11" x14ac:dyDescent="0.3">
      <c r="K1749" s="54"/>
    </row>
    <row r="1750" spans="11:11" x14ac:dyDescent="0.3">
      <c r="K1750" s="54"/>
    </row>
    <row r="1751" spans="11:11" x14ac:dyDescent="0.3">
      <c r="K1751" s="54"/>
    </row>
    <row r="1752" spans="11:11" x14ac:dyDescent="0.3">
      <c r="K1752" s="54"/>
    </row>
    <row r="1753" spans="11:11" x14ac:dyDescent="0.3">
      <c r="K1753" s="54"/>
    </row>
    <row r="1754" spans="11:11" x14ac:dyDescent="0.3">
      <c r="K1754" s="54"/>
    </row>
    <row r="1755" spans="11:11" x14ac:dyDescent="0.3">
      <c r="K1755" s="54"/>
    </row>
    <row r="1756" spans="11:11" x14ac:dyDescent="0.3">
      <c r="K1756" s="54"/>
    </row>
    <row r="1757" spans="11:11" x14ac:dyDescent="0.3">
      <c r="K1757" s="54"/>
    </row>
    <row r="1758" spans="11:11" x14ac:dyDescent="0.3">
      <c r="K1758" s="54"/>
    </row>
    <row r="1759" spans="11:11" x14ac:dyDescent="0.3">
      <c r="K1759" s="54"/>
    </row>
    <row r="1760" spans="11:11" x14ac:dyDescent="0.3">
      <c r="K1760" s="54"/>
    </row>
    <row r="1761" spans="11:11" x14ac:dyDescent="0.3">
      <c r="K1761" s="54"/>
    </row>
    <row r="1762" spans="11:11" x14ac:dyDescent="0.3">
      <c r="K1762" s="54"/>
    </row>
    <row r="1763" spans="11:11" x14ac:dyDescent="0.3">
      <c r="K1763" s="54"/>
    </row>
    <row r="1764" spans="11:11" x14ac:dyDescent="0.3">
      <c r="K1764" s="54"/>
    </row>
    <row r="1765" spans="11:11" x14ac:dyDescent="0.3">
      <c r="K1765" s="54"/>
    </row>
    <row r="1766" spans="11:11" x14ac:dyDescent="0.3">
      <c r="K1766" s="54"/>
    </row>
    <row r="1767" spans="11:11" x14ac:dyDescent="0.3">
      <c r="K1767" s="54"/>
    </row>
    <row r="1768" spans="11:11" x14ac:dyDescent="0.3">
      <c r="K1768" s="54"/>
    </row>
    <row r="1769" spans="11:11" x14ac:dyDescent="0.3">
      <c r="K1769" s="54"/>
    </row>
    <row r="1770" spans="11:11" x14ac:dyDescent="0.3">
      <c r="K1770" s="54"/>
    </row>
    <row r="1771" spans="11:11" x14ac:dyDescent="0.3">
      <c r="K1771" s="54"/>
    </row>
    <row r="1772" spans="11:11" x14ac:dyDescent="0.3">
      <c r="K1772" s="54"/>
    </row>
    <row r="1773" spans="11:11" x14ac:dyDescent="0.3">
      <c r="K1773" s="54"/>
    </row>
    <row r="1774" spans="11:11" x14ac:dyDescent="0.3">
      <c r="K1774" s="54"/>
    </row>
    <row r="1775" spans="11:11" x14ac:dyDescent="0.3">
      <c r="K1775" s="54"/>
    </row>
    <row r="1776" spans="11:11" x14ac:dyDescent="0.3">
      <c r="K1776" s="54"/>
    </row>
    <row r="1777" spans="11:11" x14ac:dyDescent="0.3">
      <c r="K1777" s="54"/>
    </row>
    <row r="1778" spans="11:11" x14ac:dyDescent="0.3">
      <c r="K1778" s="54"/>
    </row>
    <row r="1779" spans="11:11" x14ac:dyDescent="0.3">
      <c r="K1779" s="54"/>
    </row>
    <row r="1780" spans="11:11" x14ac:dyDescent="0.3">
      <c r="K1780" s="54"/>
    </row>
    <row r="1781" spans="11:11" x14ac:dyDescent="0.3">
      <c r="K1781" s="54"/>
    </row>
    <row r="1782" spans="11:11" x14ac:dyDescent="0.3">
      <c r="K1782" s="54"/>
    </row>
    <row r="1783" spans="11:11" x14ac:dyDescent="0.3">
      <c r="K1783" s="54"/>
    </row>
    <row r="1784" spans="11:11" x14ac:dyDescent="0.3">
      <c r="K1784" s="54"/>
    </row>
    <row r="1785" spans="11:11" x14ac:dyDescent="0.3">
      <c r="K1785" s="54"/>
    </row>
    <row r="1786" spans="11:11" x14ac:dyDescent="0.3">
      <c r="K1786" s="54"/>
    </row>
    <row r="1787" spans="11:11" x14ac:dyDescent="0.3">
      <c r="K1787" s="54"/>
    </row>
    <row r="1788" spans="11:11" x14ac:dyDescent="0.3">
      <c r="K1788" s="54"/>
    </row>
    <row r="1789" spans="11:11" x14ac:dyDescent="0.3">
      <c r="K1789" s="54"/>
    </row>
    <row r="1790" spans="11:11" x14ac:dyDescent="0.3">
      <c r="K1790" s="54"/>
    </row>
    <row r="1791" spans="11:11" x14ac:dyDescent="0.3">
      <c r="K1791" s="54"/>
    </row>
    <row r="1792" spans="11:11" x14ac:dyDescent="0.3">
      <c r="K1792" s="54"/>
    </row>
    <row r="1793" spans="11:11" x14ac:dyDescent="0.3">
      <c r="K1793" s="54"/>
    </row>
    <row r="1794" spans="11:11" x14ac:dyDescent="0.3">
      <c r="K1794" s="54"/>
    </row>
    <row r="1795" spans="11:11" x14ac:dyDescent="0.3">
      <c r="K1795" s="54"/>
    </row>
    <row r="1796" spans="11:11" x14ac:dyDescent="0.3">
      <c r="K1796" s="54"/>
    </row>
    <row r="1797" spans="11:11" x14ac:dyDescent="0.3">
      <c r="K1797" s="54"/>
    </row>
    <row r="1798" spans="11:11" x14ac:dyDescent="0.3">
      <c r="K1798" s="54"/>
    </row>
    <row r="1799" spans="11:11" x14ac:dyDescent="0.3">
      <c r="K1799" s="54"/>
    </row>
    <row r="1800" spans="11:11" x14ac:dyDescent="0.3">
      <c r="K1800" s="54"/>
    </row>
    <row r="1801" spans="11:11" x14ac:dyDescent="0.3">
      <c r="K1801" s="54"/>
    </row>
    <row r="1802" spans="11:11" x14ac:dyDescent="0.3">
      <c r="K1802" s="54"/>
    </row>
    <row r="1803" spans="11:11" x14ac:dyDescent="0.3">
      <c r="K1803" s="54"/>
    </row>
    <row r="1804" spans="11:11" x14ac:dyDescent="0.3">
      <c r="K1804" s="54"/>
    </row>
    <row r="1805" spans="11:11" x14ac:dyDescent="0.3">
      <c r="K1805" s="54"/>
    </row>
    <row r="1806" spans="11:11" x14ac:dyDescent="0.3">
      <c r="K1806" s="54"/>
    </row>
    <row r="1807" spans="11:11" x14ac:dyDescent="0.3">
      <c r="K1807" s="54"/>
    </row>
    <row r="1808" spans="11:11" x14ac:dyDescent="0.3">
      <c r="K1808" s="54"/>
    </row>
    <row r="1809" spans="11:11" x14ac:dyDescent="0.3">
      <c r="K1809" s="54"/>
    </row>
    <row r="1810" spans="11:11" x14ac:dyDescent="0.3">
      <c r="K1810" s="54"/>
    </row>
    <row r="1811" spans="11:11" x14ac:dyDescent="0.3">
      <c r="K1811" s="54"/>
    </row>
    <row r="1812" spans="11:11" x14ac:dyDescent="0.3">
      <c r="K1812" s="54"/>
    </row>
    <row r="1813" spans="11:11" x14ac:dyDescent="0.3">
      <c r="K1813" s="54"/>
    </row>
    <row r="1814" spans="11:11" x14ac:dyDescent="0.3">
      <c r="K1814" s="54"/>
    </row>
    <row r="1815" spans="11:11" x14ac:dyDescent="0.3">
      <c r="K1815" s="54"/>
    </row>
    <row r="1816" spans="11:11" x14ac:dyDescent="0.3">
      <c r="K1816" s="54"/>
    </row>
    <row r="1817" spans="11:11" x14ac:dyDescent="0.3">
      <c r="K1817" s="54"/>
    </row>
    <row r="1818" spans="11:11" x14ac:dyDescent="0.3">
      <c r="K1818" s="54"/>
    </row>
    <row r="1819" spans="11:11" x14ac:dyDescent="0.3">
      <c r="K1819" s="54"/>
    </row>
    <row r="1820" spans="11:11" x14ac:dyDescent="0.3">
      <c r="K1820" s="54"/>
    </row>
    <row r="1821" spans="11:11" x14ac:dyDescent="0.3">
      <c r="K1821" s="54"/>
    </row>
    <row r="1822" spans="11:11" x14ac:dyDescent="0.3">
      <c r="K1822" s="54"/>
    </row>
    <row r="1823" spans="11:11" x14ac:dyDescent="0.3">
      <c r="K1823" s="54"/>
    </row>
    <row r="1824" spans="11:11" x14ac:dyDescent="0.3">
      <c r="K1824" s="54"/>
    </row>
    <row r="1825" spans="11:11" x14ac:dyDescent="0.3">
      <c r="K1825" s="54"/>
    </row>
    <row r="1826" spans="11:11" x14ac:dyDescent="0.3">
      <c r="K1826" s="54"/>
    </row>
    <row r="1827" spans="11:11" x14ac:dyDescent="0.3">
      <c r="K1827" s="54"/>
    </row>
    <row r="1828" spans="11:11" x14ac:dyDescent="0.3">
      <c r="K1828" s="54"/>
    </row>
    <row r="1829" spans="11:11" x14ac:dyDescent="0.3">
      <c r="K1829" s="54"/>
    </row>
    <row r="1830" spans="11:11" x14ac:dyDescent="0.3">
      <c r="K1830" s="54"/>
    </row>
    <row r="1831" spans="11:11" x14ac:dyDescent="0.3">
      <c r="K1831" s="54"/>
    </row>
    <row r="1832" spans="11:11" x14ac:dyDescent="0.3">
      <c r="K1832" s="54"/>
    </row>
    <row r="1833" spans="11:11" x14ac:dyDescent="0.3">
      <c r="K1833" s="54"/>
    </row>
    <row r="1834" spans="11:11" x14ac:dyDescent="0.3">
      <c r="K1834" s="54"/>
    </row>
    <row r="1835" spans="11:11" x14ac:dyDescent="0.3">
      <c r="K1835" s="54"/>
    </row>
    <row r="1836" spans="11:11" x14ac:dyDescent="0.3">
      <c r="K1836" s="54"/>
    </row>
    <row r="1837" spans="11:11" x14ac:dyDescent="0.3">
      <c r="K1837" s="54"/>
    </row>
    <row r="1838" spans="11:11" x14ac:dyDescent="0.3">
      <c r="K1838" s="54"/>
    </row>
    <row r="1839" spans="11:11" x14ac:dyDescent="0.3">
      <c r="K1839" s="54"/>
    </row>
    <row r="1840" spans="11:11" x14ac:dyDescent="0.3">
      <c r="K1840" s="54"/>
    </row>
    <row r="1841" spans="11:11" x14ac:dyDescent="0.3">
      <c r="K1841" s="54"/>
    </row>
    <row r="1842" spans="11:11" x14ac:dyDescent="0.3">
      <c r="K1842" s="54"/>
    </row>
    <row r="1843" spans="11:11" x14ac:dyDescent="0.3">
      <c r="K1843" s="54"/>
    </row>
    <row r="1844" spans="11:11" x14ac:dyDescent="0.3">
      <c r="K1844" s="54"/>
    </row>
    <row r="1845" spans="11:11" x14ac:dyDescent="0.3">
      <c r="K1845" s="54"/>
    </row>
    <row r="1846" spans="11:11" x14ac:dyDescent="0.3">
      <c r="K1846" s="54"/>
    </row>
    <row r="1847" spans="11:11" x14ac:dyDescent="0.3">
      <c r="K1847" s="54"/>
    </row>
    <row r="1848" spans="11:11" x14ac:dyDescent="0.3">
      <c r="K1848" s="54"/>
    </row>
    <row r="1849" spans="11:11" x14ac:dyDescent="0.3">
      <c r="K1849" s="54"/>
    </row>
    <row r="1850" spans="11:11" x14ac:dyDescent="0.3">
      <c r="K1850" s="54"/>
    </row>
    <row r="1851" spans="11:11" x14ac:dyDescent="0.3">
      <c r="K1851" s="54"/>
    </row>
    <row r="1852" spans="11:11" x14ac:dyDescent="0.3">
      <c r="K1852" s="54"/>
    </row>
    <row r="1853" spans="11:11" x14ac:dyDescent="0.3">
      <c r="K1853" s="54"/>
    </row>
    <row r="1854" spans="11:11" x14ac:dyDescent="0.3">
      <c r="K1854" s="54"/>
    </row>
    <row r="1855" spans="11:11" x14ac:dyDescent="0.3">
      <c r="K1855" s="54"/>
    </row>
    <row r="1856" spans="11:11" x14ac:dyDescent="0.3">
      <c r="K1856" s="54"/>
    </row>
    <row r="1857" spans="11:11" x14ac:dyDescent="0.3">
      <c r="K1857" s="54"/>
    </row>
    <row r="1858" spans="11:11" x14ac:dyDescent="0.3">
      <c r="K1858" s="54"/>
    </row>
    <row r="1859" spans="11:11" x14ac:dyDescent="0.3">
      <c r="K1859" s="54"/>
    </row>
    <row r="1860" spans="11:11" x14ac:dyDescent="0.3">
      <c r="K1860" s="54"/>
    </row>
    <row r="1861" spans="11:11" x14ac:dyDescent="0.3">
      <c r="K1861" s="54"/>
    </row>
    <row r="1862" spans="11:11" x14ac:dyDescent="0.3">
      <c r="K1862" s="54"/>
    </row>
    <row r="1863" spans="11:11" x14ac:dyDescent="0.3">
      <c r="K1863" s="54"/>
    </row>
    <row r="1864" spans="11:11" x14ac:dyDescent="0.3">
      <c r="K1864" s="54"/>
    </row>
    <row r="1865" spans="11:11" x14ac:dyDescent="0.3">
      <c r="K1865" s="54"/>
    </row>
    <row r="1866" spans="11:11" x14ac:dyDescent="0.3">
      <c r="K1866" s="54"/>
    </row>
    <row r="1867" spans="11:11" x14ac:dyDescent="0.3">
      <c r="K1867" s="54"/>
    </row>
    <row r="1868" spans="11:11" x14ac:dyDescent="0.3">
      <c r="K1868" s="54"/>
    </row>
    <row r="1869" spans="11:11" x14ac:dyDescent="0.3">
      <c r="K1869" s="54"/>
    </row>
    <row r="1870" spans="11:11" x14ac:dyDescent="0.3">
      <c r="K1870" s="54"/>
    </row>
    <row r="1871" spans="11:11" x14ac:dyDescent="0.3">
      <c r="K1871" s="54"/>
    </row>
    <row r="1872" spans="11:11" x14ac:dyDescent="0.3">
      <c r="K1872" s="54"/>
    </row>
    <row r="1873" spans="11:11" x14ac:dyDescent="0.3">
      <c r="K1873" s="54"/>
    </row>
    <row r="1874" spans="11:11" x14ac:dyDescent="0.3">
      <c r="K1874" s="54"/>
    </row>
    <row r="1875" spans="11:11" x14ac:dyDescent="0.3">
      <c r="K1875" s="54"/>
    </row>
    <row r="1876" spans="11:11" x14ac:dyDescent="0.3">
      <c r="K1876" s="54"/>
    </row>
    <row r="1877" spans="11:11" x14ac:dyDescent="0.3">
      <c r="K1877" s="54"/>
    </row>
    <row r="1878" spans="11:11" x14ac:dyDescent="0.3">
      <c r="K1878" s="54"/>
    </row>
    <row r="1879" spans="11:11" x14ac:dyDescent="0.3">
      <c r="K1879" s="54"/>
    </row>
    <row r="1880" spans="11:11" x14ac:dyDescent="0.3">
      <c r="K1880" s="54"/>
    </row>
    <row r="1881" spans="11:11" x14ac:dyDescent="0.3">
      <c r="K1881" s="54"/>
    </row>
    <row r="1882" spans="11:11" x14ac:dyDescent="0.3">
      <c r="K1882" s="54"/>
    </row>
    <row r="1883" spans="11:11" x14ac:dyDescent="0.3">
      <c r="K1883" s="54"/>
    </row>
    <row r="1884" spans="11:11" x14ac:dyDescent="0.3">
      <c r="K1884" s="54"/>
    </row>
    <row r="1885" spans="11:11" x14ac:dyDescent="0.3">
      <c r="K1885" s="54"/>
    </row>
    <row r="1886" spans="11:11" x14ac:dyDescent="0.3">
      <c r="K1886" s="54"/>
    </row>
    <row r="1887" spans="11:11" x14ac:dyDescent="0.3">
      <c r="K1887" s="54"/>
    </row>
    <row r="1888" spans="11:11" x14ac:dyDescent="0.3">
      <c r="K1888" s="54"/>
    </row>
    <row r="1889" spans="11:11" x14ac:dyDescent="0.3">
      <c r="K1889" s="54"/>
    </row>
    <row r="1890" spans="11:11" x14ac:dyDescent="0.3">
      <c r="K1890" s="54"/>
    </row>
    <row r="1891" spans="11:11" x14ac:dyDescent="0.3">
      <c r="K1891" s="54"/>
    </row>
    <row r="1892" spans="11:11" x14ac:dyDescent="0.3">
      <c r="K1892" s="54"/>
    </row>
    <row r="1893" spans="11:11" x14ac:dyDescent="0.3">
      <c r="K1893" s="54"/>
    </row>
    <row r="1894" spans="11:11" x14ac:dyDescent="0.3">
      <c r="K1894" s="54"/>
    </row>
    <row r="1895" spans="11:11" x14ac:dyDescent="0.3">
      <c r="K1895" s="54"/>
    </row>
    <row r="1896" spans="11:11" x14ac:dyDescent="0.3">
      <c r="K1896" s="54"/>
    </row>
    <row r="1897" spans="11:11" x14ac:dyDescent="0.3">
      <c r="K1897" s="54"/>
    </row>
    <row r="1898" spans="11:11" x14ac:dyDescent="0.3">
      <c r="K1898" s="54"/>
    </row>
    <row r="1899" spans="11:11" x14ac:dyDescent="0.3">
      <c r="K1899" s="54"/>
    </row>
    <row r="1900" spans="11:11" x14ac:dyDescent="0.3">
      <c r="K1900" s="54"/>
    </row>
    <row r="1901" spans="11:11" x14ac:dyDescent="0.3">
      <c r="K1901" s="54"/>
    </row>
    <row r="1902" spans="11:11" x14ac:dyDescent="0.3">
      <c r="K1902" s="54"/>
    </row>
    <row r="1903" spans="11:11" x14ac:dyDescent="0.3">
      <c r="K1903" s="54"/>
    </row>
    <row r="1904" spans="11:11" x14ac:dyDescent="0.3">
      <c r="K1904" s="54"/>
    </row>
    <row r="1905" spans="11:11" x14ac:dyDescent="0.3">
      <c r="K1905" s="54"/>
    </row>
    <row r="1906" spans="11:11" x14ac:dyDescent="0.3">
      <c r="K1906" s="54"/>
    </row>
    <row r="1907" spans="11:11" x14ac:dyDescent="0.3">
      <c r="K1907" s="54"/>
    </row>
    <row r="1908" spans="11:11" x14ac:dyDescent="0.3">
      <c r="K1908" s="54"/>
    </row>
    <row r="1909" spans="11:11" x14ac:dyDescent="0.3">
      <c r="K1909" s="54"/>
    </row>
    <row r="1910" spans="11:11" x14ac:dyDescent="0.3">
      <c r="K1910" s="54"/>
    </row>
    <row r="1911" spans="11:11" x14ac:dyDescent="0.3">
      <c r="K1911" s="54"/>
    </row>
    <row r="1912" spans="11:11" x14ac:dyDescent="0.3">
      <c r="K1912" s="54"/>
    </row>
    <row r="1913" spans="11:11" x14ac:dyDescent="0.3">
      <c r="K1913" s="54"/>
    </row>
    <row r="1914" spans="11:11" x14ac:dyDescent="0.3">
      <c r="K1914" s="54"/>
    </row>
    <row r="1915" spans="11:11" x14ac:dyDescent="0.3">
      <c r="K1915" s="54"/>
    </row>
    <row r="1916" spans="11:11" x14ac:dyDescent="0.3">
      <c r="K1916" s="54"/>
    </row>
    <row r="1917" spans="11:11" x14ac:dyDescent="0.3">
      <c r="K1917" s="54"/>
    </row>
    <row r="1918" spans="11:11" x14ac:dyDescent="0.3">
      <c r="K1918" s="54"/>
    </row>
    <row r="1919" spans="11:11" x14ac:dyDescent="0.3">
      <c r="K1919" s="54"/>
    </row>
    <row r="1920" spans="11:11" x14ac:dyDescent="0.3">
      <c r="K1920" s="54"/>
    </row>
    <row r="1921" spans="11:11" x14ac:dyDescent="0.3">
      <c r="K1921" s="54"/>
    </row>
    <row r="1922" spans="11:11" x14ac:dyDescent="0.3">
      <c r="K1922" s="54"/>
    </row>
    <row r="1923" spans="11:11" x14ac:dyDescent="0.3">
      <c r="K1923" s="54"/>
    </row>
    <row r="1924" spans="11:11" x14ac:dyDescent="0.3">
      <c r="K1924" s="54"/>
    </row>
    <row r="1925" spans="11:11" x14ac:dyDescent="0.3">
      <c r="K1925" s="54"/>
    </row>
    <row r="1926" spans="11:11" x14ac:dyDescent="0.3">
      <c r="K1926" s="54"/>
    </row>
    <row r="1927" spans="11:11" x14ac:dyDescent="0.3">
      <c r="K1927" s="54"/>
    </row>
    <row r="1928" spans="11:11" x14ac:dyDescent="0.3">
      <c r="K1928" s="54"/>
    </row>
    <row r="1929" spans="11:11" x14ac:dyDescent="0.3">
      <c r="K1929" s="54"/>
    </row>
    <row r="1930" spans="11:11" x14ac:dyDescent="0.3">
      <c r="K1930" s="54"/>
    </row>
    <row r="1931" spans="11:11" x14ac:dyDescent="0.3">
      <c r="K1931" s="54"/>
    </row>
    <row r="1932" spans="11:11" x14ac:dyDescent="0.3">
      <c r="K1932" s="54"/>
    </row>
    <row r="1933" spans="11:11" x14ac:dyDescent="0.3">
      <c r="K1933" s="54"/>
    </row>
    <row r="1934" spans="11:11" x14ac:dyDescent="0.3">
      <c r="K1934" s="54"/>
    </row>
    <row r="1935" spans="11:11" x14ac:dyDescent="0.3">
      <c r="K1935" s="54"/>
    </row>
    <row r="1936" spans="11:11" x14ac:dyDescent="0.3">
      <c r="K1936" s="54"/>
    </row>
    <row r="1937" spans="11:11" x14ac:dyDescent="0.3">
      <c r="K1937" s="54"/>
    </row>
    <row r="1938" spans="11:11" x14ac:dyDescent="0.3">
      <c r="K1938" s="54"/>
    </row>
    <row r="1939" spans="11:11" x14ac:dyDescent="0.3">
      <c r="K1939" s="54"/>
    </row>
    <row r="1940" spans="11:11" x14ac:dyDescent="0.3">
      <c r="K1940" s="54"/>
    </row>
    <row r="1941" spans="11:11" x14ac:dyDescent="0.3">
      <c r="K1941" s="54"/>
    </row>
    <row r="1942" spans="11:11" x14ac:dyDescent="0.3">
      <c r="K1942" s="54"/>
    </row>
    <row r="1943" spans="11:11" x14ac:dyDescent="0.3">
      <c r="K1943" s="54"/>
    </row>
    <row r="1944" spans="11:11" x14ac:dyDescent="0.3">
      <c r="K1944" s="54"/>
    </row>
    <row r="1945" spans="11:11" x14ac:dyDescent="0.3">
      <c r="K1945" s="54"/>
    </row>
    <row r="1946" spans="11:11" x14ac:dyDescent="0.3">
      <c r="K1946" s="54"/>
    </row>
    <row r="1947" spans="11:11" x14ac:dyDescent="0.3">
      <c r="K1947" s="54"/>
    </row>
    <row r="1948" spans="11:11" x14ac:dyDescent="0.3">
      <c r="K1948" s="54"/>
    </row>
    <row r="1949" spans="11:11" x14ac:dyDescent="0.3">
      <c r="K1949" s="54"/>
    </row>
    <row r="1950" spans="11:11" x14ac:dyDescent="0.3">
      <c r="K1950" s="54"/>
    </row>
    <row r="1951" spans="11:11" x14ac:dyDescent="0.3">
      <c r="K1951" s="54"/>
    </row>
    <row r="1952" spans="11:11" x14ac:dyDescent="0.3">
      <c r="K1952" s="54"/>
    </row>
    <row r="1953" spans="11:11" x14ac:dyDescent="0.3">
      <c r="K1953" s="54"/>
    </row>
    <row r="1954" spans="11:11" x14ac:dyDescent="0.3">
      <c r="K1954" s="54"/>
    </row>
    <row r="1955" spans="11:11" x14ac:dyDescent="0.3">
      <c r="K1955" s="54"/>
    </row>
    <row r="1956" spans="11:11" x14ac:dyDescent="0.3">
      <c r="K1956" s="54"/>
    </row>
    <row r="1957" spans="11:11" x14ac:dyDescent="0.3">
      <c r="K1957" s="54"/>
    </row>
    <row r="1958" spans="11:11" x14ac:dyDescent="0.3">
      <c r="K1958" s="54"/>
    </row>
    <row r="1959" spans="11:11" x14ac:dyDescent="0.3">
      <c r="K1959" s="54"/>
    </row>
    <row r="1960" spans="11:11" x14ac:dyDescent="0.3">
      <c r="K1960" s="54"/>
    </row>
    <row r="1961" spans="11:11" x14ac:dyDescent="0.3">
      <c r="K1961" s="54"/>
    </row>
    <row r="1962" spans="11:11" x14ac:dyDescent="0.3">
      <c r="K1962" s="54"/>
    </row>
    <row r="1963" spans="11:11" x14ac:dyDescent="0.3">
      <c r="K1963" s="54"/>
    </row>
    <row r="1964" spans="11:11" x14ac:dyDescent="0.3">
      <c r="K1964" s="54"/>
    </row>
    <row r="1965" spans="11:11" x14ac:dyDescent="0.3">
      <c r="K1965" s="54"/>
    </row>
    <row r="1966" spans="11:11" x14ac:dyDescent="0.3">
      <c r="K1966" s="54"/>
    </row>
    <row r="1967" spans="11:11" x14ac:dyDescent="0.3">
      <c r="K1967" s="54"/>
    </row>
    <row r="1968" spans="11:11" x14ac:dyDescent="0.3">
      <c r="K1968" s="54"/>
    </row>
    <row r="1969" spans="11:11" x14ac:dyDescent="0.3">
      <c r="K1969" s="54"/>
    </row>
    <row r="1970" spans="11:11" x14ac:dyDescent="0.3">
      <c r="K1970" s="54"/>
    </row>
    <row r="1971" spans="11:11" x14ac:dyDescent="0.3">
      <c r="K1971" s="54"/>
    </row>
    <row r="1972" spans="11:11" x14ac:dyDescent="0.3">
      <c r="K1972" s="54"/>
    </row>
    <row r="1973" spans="11:11" x14ac:dyDescent="0.3">
      <c r="K1973" s="54"/>
    </row>
    <row r="1974" spans="11:11" x14ac:dyDescent="0.3">
      <c r="K1974" s="54"/>
    </row>
    <row r="1975" spans="11:11" x14ac:dyDescent="0.3">
      <c r="K1975" s="54"/>
    </row>
    <row r="1976" spans="11:11" x14ac:dyDescent="0.3">
      <c r="K1976" s="54"/>
    </row>
    <row r="1977" spans="11:11" x14ac:dyDescent="0.3">
      <c r="K1977" s="54"/>
    </row>
    <row r="1978" spans="11:11" x14ac:dyDescent="0.3">
      <c r="K1978" s="54"/>
    </row>
    <row r="1979" spans="11:11" x14ac:dyDescent="0.3">
      <c r="K1979" s="54"/>
    </row>
    <row r="1980" spans="11:11" x14ac:dyDescent="0.3">
      <c r="K1980" s="54"/>
    </row>
    <row r="1981" spans="11:11" x14ac:dyDescent="0.3">
      <c r="K1981" s="54"/>
    </row>
    <row r="1982" spans="11:11" x14ac:dyDescent="0.3">
      <c r="K1982" s="54"/>
    </row>
    <row r="1983" spans="11:11" x14ac:dyDescent="0.3">
      <c r="K1983" s="54"/>
    </row>
    <row r="1984" spans="11:11" x14ac:dyDescent="0.3">
      <c r="K1984" s="54"/>
    </row>
    <row r="1985" spans="11:11" x14ac:dyDescent="0.3">
      <c r="K1985" s="54"/>
    </row>
    <row r="1986" spans="11:11" x14ac:dyDescent="0.3">
      <c r="K1986" s="54"/>
    </row>
    <row r="1987" spans="11:11" x14ac:dyDescent="0.3">
      <c r="K1987" s="54"/>
    </row>
    <row r="1988" spans="11:11" x14ac:dyDescent="0.3">
      <c r="K1988" s="54"/>
    </row>
    <row r="1989" spans="11:11" x14ac:dyDescent="0.3">
      <c r="K1989" s="54"/>
    </row>
    <row r="1990" spans="11:11" x14ac:dyDescent="0.3">
      <c r="K1990" s="54"/>
    </row>
    <row r="1991" spans="11:11" x14ac:dyDescent="0.3">
      <c r="K1991" s="54"/>
    </row>
    <row r="1992" spans="11:11" x14ac:dyDescent="0.3">
      <c r="K1992" s="54"/>
    </row>
    <row r="1993" spans="11:11" x14ac:dyDescent="0.3">
      <c r="K1993" s="54"/>
    </row>
    <row r="1994" spans="11:11" x14ac:dyDescent="0.3">
      <c r="K1994" s="54"/>
    </row>
    <row r="1995" spans="11:11" x14ac:dyDescent="0.3">
      <c r="K1995" s="54"/>
    </row>
    <row r="1996" spans="11:11" x14ac:dyDescent="0.3">
      <c r="K1996" s="54"/>
    </row>
    <row r="1997" spans="11:11" x14ac:dyDescent="0.3">
      <c r="K1997" s="54"/>
    </row>
    <row r="1998" spans="11:11" x14ac:dyDescent="0.3">
      <c r="K1998" s="54"/>
    </row>
    <row r="1999" spans="11:11" x14ac:dyDescent="0.3">
      <c r="K1999" s="54"/>
    </row>
    <row r="2000" spans="11:11" x14ac:dyDescent="0.3">
      <c r="K2000" s="54"/>
    </row>
    <row r="2001" spans="11:11" x14ac:dyDescent="0.3">
      <c r="K2001" s="54"/>
    </row>
    <row r="2002" spans="11:11" x14ac:dyDescent="0.3">
      <c r="K2002" s="54"/>
    </row>
    <row r="2003" spans="11:11" x14ac:dyDescent="0.3">
      <c r="K2003" s="54"/>
    </row>
    <row r="2004" spans="11:11" x14ac:dyDescent="0.3">
      <c r="K2004" s="54"/>
    </row>
    <row r="2005" spans="11:11" x14ac:dyDescent="0.3">
      <c r="K2005" s="54"/>
    </row>
    <row r="2006" spans="11:11" x14ac:dyDescent="0.3">
      <c r="K2006" s="54"/>
    </row>
    <row r="2007" spans="11:11" x14ac:dyDescent="0.3">
      <c r="K2007" s="54"/>
    </row>
    <row r="2008" spans="11:11" x14ac:dyDescent="0.3">
      <c r="K2008" s="54"/>
    </row>
    <row r="2009" spans="11:11" x14ac:dyDescent="0.3">
      <c r="K2009" s="54"/>
    </row>
    <row r="2010" spans="11:11" x14ac:dyDescent="0.3">
      <c r="K2010" s="54"/>
    </row>
    <row r="2011" spans="11:11" x14ac:dyDescent="0.3">
      <c r="K2011" s="54"/>
    </row>
    <row r="2012" spans="11:11" x14ac:dyDescent="0.3">
      <c r="K2012" s="54"/>
    </row>
    <row r="2013" spans="11:11" x14ac:dyDescent="0.3">
      <c r="K2013" s="54"/>
    </row>
    <row r="2014" spans="11:11" x14ac:dyDescent="0.3">
      <c r="K2014" s="54"/>
    </row>
    <row r="2015" spans="11:11" x14ac:dyDescent="0.3">
      <c r="K2015" s="54"/>
    </row>
    <row r="2016" spans="11:11" x14ac:dyDescent="0.3">
      <c r="K2016" s="54"/>
    </row>
    <row r="2017" spans="11:11" x14ac:dyDescent="0.3">
      <c r="K2017" s="54"/>
    </row>
    <row r="2018" spans="11:11" x14ac:dyDescent="0.3">
      <c r="K2018" s="54"/>
    </row>
    <row r="2019" spans="11:11" x14ac:dyDescent="0.3">
      <c r="K2019" s="54"/>
    </row>
    <row r="2020" spans="11:11" x14ac:dyDescent="0.3">
      <c r="K2020" s="54"/>
    </row>
    <row r="2021" spans="11:11" x14ac:dyDescent="0.3">
      <c r="K2021" s="54"/>
    </row>
    <row r="2022" spans="11:11" x14ac:dyDescent="0.3">
      <c r="K2022" s="54"/>
    </row>
    <row r="2023" spans="11:11" x14ac:dyDescent="0.3">
      <c r="K2023" s="54"/>
    </row>
    <row r="2024" spans="11:11" x14ac:dyDescent="0.3">
      <c r="K2024" s="54"/>
    </row>
    <row r="2025" spans="11:11" x14ac:dyDescent="0.3">
      <c r="K2025" s="54"/>
    </row>
    <row r="2026" spans="11:11" x14ac:dyDescent="0.3">
      <c r="K2026" s="54"/>
    </row>
    <row r="2027" spans="11:11" x14ac:dyDescent="0.3">
      <c r="K2027" s="54"/>
    </row>
    <row r="2028" spans="11:11" x14ac:dyDescent="0.3">
      <c r="K2028" s="54"/>
    </row>
    <row r="2029" spans="11:11" x14ac:dyDescent="0.3">
      <c r="K2029" s="54"/>
    </row>
    <row r="2030" spans="11:11" x14ac:dyDescent="0.3">
      <c r="K2030" s="54"/>
    </row>
    <row r="2031" spans="11:11" x14ac:dyDescent="0.3">
      <c r="K2031" s="54"/>
    </row>
    <row r="2032" spans="11:11" x14ac:dyDescent="0.3">
      <c r="K2032" s="54"/>
    </row>
    <row r="2033" spans="11:11" x14ac:dyDescent="0.3">
      <c r="K2033" s="54"/>
    </row>
    <row r="2034" spans="11:11" x14ac:dyDescent="0.3">
      <c r="K2034" s="54"/>
    </row>
    <row r="2035" spans="11:11" x14ac:dyDescent="0.3">
      <c r="K2035" s="54"/>
    </row>
    <row r="2036" spans="11:11" x14ac:dyDescent="0.3">
      <c r="K2036" s="54"/>
    </row>
    <row r="2037" spans="11:11" x14ac:dyDescent="0.3">
      <c r="K2037" s="54"/>
    </row>
    <row r="2038" spans="11:11" x14ac:dyDescent="0.3">
      <c r="K2038" s="54"/>
    </row>
    <row r="2039" spans="11:11" x14ac:dyDescent="0.3">
      <c r="K2039" s="54"/>
    </row>
    <row r="2040" spans="11:11" x14ac:dyDescent="0.3">
      <c r="K2040" s="54"/>
    </row>
    <row r="2041" spans="11:11" x14ac:dyDescent="0.3">
      <c r="K2041" s="54"/>
    </row>
    <row r="2042" spans="11:11" x14ac:dyDescent="0.3">
      <c r="K2042" s="54"/>
    </row>
    <row r="2043" spans="11:11" x14ac:dyDescent="0.3">
      <c r="K2043" s="54"/>
    </row>
    <row r="2044" spans="11:11" x14ac:dyDescent="0.3">
      <c r="K2044" s="54"/>
    </row>
    <row r="2045" spans="11:11" x14ac:dyDescent="0.3">
      <c r="K2045" s="54"/>
    </row>
    <row r="2046" spans="11:11" x14ac:dyDescent="0.3">
      <c r="K2046" s="54"/>
    </row>
    <row r="2047" spans="11:11" x14ac:dyDescent="0.3">
      <c r="K2047" s="54"/>
    </row>
    <row r="2048" spans="11:11" x14ac:dyDescent="0.3">
      <c r="K2048" s="54"/>
    </row>
    <row r="2049" spans="11:11" x14ac:dyDescent="0.3">
      <c r="K2049" s="54"/>
    </row>
    <row r="2050" spans="11:11" x14ac:dyDescent="0.3">
      <c r="K2050" s="54"/>
    </row>
    <row r="2051" spans="11:11" x14ac:dyDescent="0.3">
      <c r="K2051" s="54"/>
    </row>
    <row r="2052" spans="11:11" x14ac:dyDescent="0.3">
      <c r="K2052" s="54"/>
    </row>
    <row r="2053" spans="11:11" x14ac:dyDescent="0.3">
      <c r="K2053" s="54"/>
    </row>
    <row r="2054" spans="11:11" x14ac:dyDescent="0.3">
      <c r="K2054" s="54"/>
    </row>
    <row r="2055" spans="11:11" x14ac:dyDescent="0.3">
      <c r="K2055" s="54"/>
    </row>
    <row r="2056" spans="11:11" x14ac:dyDescent="0.3">
      <c r="K2056" s="54"/>
    </row>
    <row r="2057" spans="11:11" x14ac:dyDescent="0.3">
      <c r="K2057" s="54"/>
    </row>
    <row r="2058" spans="11:11" x14ac:dyDescent="0.3">
      <c r="K2058" s="54"/>
    </row>
    <row r="2059" spans="11:11" x14ac:dyDescent="0.3">
      <c r="K2059" s="54"/>
    </row>
    <row r="2060" spans="11:11" x14ac:dyDescent="0.3">
      <c r="K2060" s="54"/>
    </row>
    <row r="2061" spans="11:11" x14ac:dyDescent="0.3">
      <c r="K2061" s="54"/>
    </row>
    <row r="2062" spans="11:11" x14ac:dyDescent="0.3">
      <c r="K2062" s="54"/>
    </row>
    <row r="2063" spans="11:11" x14ac:dyDescent="0.3">
      <c r="K2063" s="54"/>
    </row>
    <row r="2064" spans="11:11" x14ac:dyDescent="0.3">
      <c r="K2064" s="54"/>
    </row>
    <row r="2065" spans="11:11" x14ac:dyDescent="0.3">
      <c r="K2065" s="54"/>
    </row>
    <row r="2066" spans="11:11" x14ac:dyDescent="0.3">
      <c r="K2066" s="54"/>
    </row>
    <row r="2067" spans="11:11" x14ac:dyDescent="0.3">
      <c r="K2067" s="54"/>
    </row>
    <row r="2068" spans="11:11" x14ac:dyDescent="0.3">
      <c r="K2068" s="54"/>
    </row>
    <row r="2069" spans="11:11" x14ac:dyDescent="0.3">
      <c r="K2069" s="54"/>
    </row>
    <row r="2070" spans="11:11" x14ac:dyDescent="0.3">
      <c r="K2070" s="54"/>
    </row>
    <row r="2071" spans="11:11" x14ac:dyDescent="0.3">
      <c r="K2071" s="54"/>
    </row>
    <row r="2072" spans="11:11" x14ac:dyDescent="0.3">
      <c r="K2072" s="54"/>
    </row>
    <row r="2073" spans="11:11" x14ac:dyDescent="0.3">
      <c r="K2073" s="54"/>
    </row>
    <row r="2074" spans="11:11" x14ac:dyDescent="0.3">
      <c r="K2074" s="54"/>
    </row>
    <row r="2075" spans="11:11" x14ac:dyDescent="0.3">
      <c r="K2075" s="54"/>
    </row>
    <row r="2076" spans="11:11" x14ac:dyDescent="0.3">
      <c r="K2076" s="54"/>
    </row>
    <row r="2077" spans="11:11" x14ac:dyDescent="0.3">
      <c r="K2077" s="54"/>
    </row>
    <row r="2078" spans="11:11" x14ac:dyDescent="0.3">
      <c r="K2078" s="54"/>
    </row>
    <row r="2079" spans="11:11" x14ac:dyDescent="0.3">
      <c r="K2079" s="54"/>
    </row>
    <row r="2080" spans="11:11" x14ac:dyDescent="0.3">
      <c r="K2080" s="54"/>
    </row>
    <row r="2081" spans="11:11" x14ac:dyDescent="0.3">
      <c r="K2081" s="54"/>
    </row>
    <row r="2082" spans="11:11" x14ac:dyDescent="0.3">
      <c r="K2082" s="54"/>
    </row>
    <row r="2083" spans="11:11" x14ac:dyDescent="0.3">
      <c r="K2083" s="54"/>
    </row>
    <row r="2084" spans="11:11" x14ac:dyDescent="0.3">
      <c r="K2084" s="54"/>
    </row>
    <row r="2085" spans="11:11" x14ac:dyDescent="0.3">
      <c r="K2085" s="54"/>
    </row>
    <row r="2086" spans="11:11" x14ac:dyDescent="0.3">
      <c r="K2086" s="54"/>
    </row>
    <row r="2087" spans="11:11" x14ac:dyDescent="0.3">
      <c r="K2087" s="54"/>
    </row>
    <row r="2088" spans="11:11" x14ac:dyDescent="0.3">
      <c r="K2088" s="54"/>
    </row>
    <row r="2089" spans="11:11" x14ac:dyDescent="0.3">
      <c r="K2089" s="54"/>
    </row>
    <row r="2090" spans="11:11" x14ac:dyDescent="0.3">
      <c r="K2090" s="54"/>
    </row>
    <row r="2091" spans="11:11" x14ac:dyDescent="0.3">
      <c r="K2091" s="54"/>
    </row>
    <row r="2092" spans="11:11" x14ac:dyDescent="0.3">
      <c r="K2092" s="54"/>
    </row>
    <row r="2093" spans="11:11" x14ac:dyDescent="0.3">
      <c r="K2093" s="54"/>
    </row>
    <row r="2094" spans="11:11" x14ac:dyDescent="0.3">
      <c r="K2094" s="54"/>
    </row>
    <row r="2095" spans="11:11" x14ac:dyDescent="0.3">
      <c r="K2095" s="54"/>
    </row>
    <row r="2096" spans="11:11" x14ac:dyDescent="0.3">
      <c r="K2096" s="54"/>
    </row>
    <row r="2097" spans="11:11" x14ac:dyDescent="0.3">
      <c r="K2097" s="54"/>
    </row>
    <row r="2098" spans="11:11" x14ac:dyDescent="0.3">
      <c r="K2098" s="54"/>
    </row>
    <row r="2099" spans="11:11" x14ac:dyDescent="0.3">
      <c r="K2099" s="54"/>
    </row>
    <row r="2100" spans="11:11" x14ac:dyDescent="0.3">
      <c r="K2100" s="54"/>
    </row>
    <row r="2101" spans="11:11" x14ac:dyDescent="0.3">
      <c r="K2101" s="54"/>
    </row>
    <row r="2102" spans="11:11" x14ac:dyDescent="0.3">
      <c r="K2102" s="54"/>
    </row>
    <row r="2103" spans="11:11" x14ac:dyDescent="0.3">
      <c r="K2103" s="54"/>
    </row>
    <row r="2104" spans="11:11" x14ac:dyDescent="0.3">
      <c r="K2104" s="54"/>
    </row>
    <row r="2105" spans="11:11" x14ac:dyDescent="0.3">
      <c r="K2105" s="54"/>
    </row>
    <row r="2106" spans="11:11" x14ac:dyDescent="0.3">
      <c r="K2106" s="54"/>
    </row>
    <row r="2107" spans="11:11" x14ac:dyDescent="0.3">
      <c r="K2107" s="54"/>
    </row>
    <row r="2108" spans="11:11" x14ac:dyDescent="0.3">
      <c r="K2108" s="54"/>
    </row>
    <row r="2109" spans="11:11" x14ac:dyDescent="0.3">
      <c r="K2109" s="54"/>
    </row>
    <row r="2110" spans="11:11" x14ac:dyDescent="0.3">
      <c r="K2110" s="54"/>
    </row>
    <row r="2111" spans="11:11" x14ac:dyDescent="0.3">
      <c r="K2111" s="54"/>
    </row>
    <row r="2112" spans="11:11" x14ac:dyDescent="0.3">
      <c r="K2112" s="54"/>
    </row>
    <row r="2113" spans="11:11" x14ac:dyDescent="0.3">
      <c r="K2113" s="54"/>
    </row>
    <row r="2114" spans="11:11" x14ac:dyDescent="0.3">
      <c r="K2114" s="54"/>
    </row>
    <row r="2115" spans="11:11" x14ac:dyDescent="0.3">
      <c r="K2115" s="54"/>
    </row>
    <row r="2116" spans="11:11" x14ac:dyDescent="0.3">
      <c r="K2116" s="54"/>
    </row>
    <row r="2117" spans="11:11" x14ac:dyDescent="0.3">
      <c r="K2117" s="54"/>
    </row>
    <row r="2118" spans="11:11" x14ac:dyDescent="0.3">
      <c r="K2118" s="54"/>
    </row>
    <row r="2119" spans="11:11" x14ac:dyDescent="0.3">
      <c r="K2119" s="54"/>
    </row>
    <row r="2120" spans="11:11" x14ac:dyDescent="0.3">
      <c r="K2120" s="54"/>
    </row>
    <row r="2121" spans="11:11" x14ac:dyDescent="0.3">
      <c r="K2121" s="54"/>
    </row>
    <row r="2122" spans="11:11" x14ac:dyDescent="0.3">
      <c r="K2122" s="54"/>
    </row>
    <row r="2123" spans="11:11" x14ac:dyDescent="0.3">
      <c r="K2123" s="54"/>
    </row>
    <row r="2124" spans="11:11" x14ac:dyDescent="0.3">
      <c r="K2124" s="54"/>
    </row>
    <row r="2125" spans="11:11" x14ac:dyDescent="0.3">
      <c r="K2125" s="54"/>
    </row>
    <row r="2126" spans="11:11" x14ac:dyDescent="0.3">
      <c r="K2126" s="54"/>
    </row>
    <row r="2127" spans="11:11" x14ac:dyDescent="0.3">
      <c r="K2127" s="54"/>
    </row>
    <row r="2128" spans="11:11" x14ac:dyDescent="0.3">
      <c r="K2128" s="54"/>
    </row>
    <row r="2129" spans="11:11" x14ac:dyDescent="0.3">
      <c r="K2129" s="54"/>
    </row>
    <row r="2130" spans="11:11" x14ac:dyDescent="0.3">
      <c r="K2130" s="54"/>
    </row>
    <row r="2131" spans="11:11" x14ac:dyDescent="0.3">
      <c r="K2131" s="54"/>
    </row>
    <row r="2132" spans="11:11" x14ac:dyDescent="0.3">
      <c r="K2132" s="54"/>
    </row>
    <row r="2133" spans="11:11" x14ac:dyDescent="0.3">
      <c r="K2133" s="54"/>
    </row>
    <row r="2134" spans="11:11" x14ac:dyDescent="0.3">
      <c r="K2134" s="54"/>
    </row>
    <row r="2135" spans="11:11" x14ac:dyDescent="0.3">
      <c r="K2135" s="54"/>
    </row>
    <row r="2136" spans="11:11" x14ac:dyDescent="0.3">
      <c r="K2136" s="54"/>
    </row>
    <row r="2137" spans="11:11" x14ac:dyDescent="0.3">
      <c r="K2137" s="54"/>
    </row>
    <row r="2138" spans="11:11" x14ac:dyDescent="0.3">
      <c r="K2138" s="54"/>
    </row>
    <row r="2139" spans="11:11" x14ac:dyDescent="0.3">
      <c r="K2139" s="54"/>
    </row>
    <row r="2140" spans="11:11" x14ac:dyDescent="0.3">
      <c r="K2140" s="54"/>
    </row>
    <row r="2141" spans="11:11" x14ac:dyDescent="0.3">
      <c r="K2141" s="54"/>
    </row>
    <row r="2142" spans="11:11" x14ac:dyDescent="0.3">
      <c r="K2142" s="54"/>
    </row>
    <row r="2143" spans="11:11" x14ac:dyDescent="0.3">
      <c r="K2143" s="54"/>
    </row>
    <row r="2144" spans="11:11" x14ac:dyDescent="0.3">
      <c r="K2144" s="54"/>
    </row>
    <row r="2145" spans="11:11" x14ac:dyDescent="0.3">
      <c r="K2145" s="54"/>
    </row>
    <row r="2146" spans="11:11" x14ac:dyDescent="0.3">
      <c r="K2146" s="54"/>
    </row>
    <row r="2147" spans="11:11" x14ac:dyDescent="0.3">
      <c r="K2147" s="54"/>
    </row>
    <row r="2148" spans="11:11" x14ac:dyDescent="0.3">
      <c r="K2148" s="54"/>
    </row>
    <row r="2149" spans="11:11" x14ac:dyDescent="0.3">
      <c r="K2149" s="54"/>
    </row>
    <row r="2150" spans="11:11" x14ac:dyDescent="0.3">
      <c r="K2150" s="54"/>
    </row>
    <row r="2151" spans="11:11" x14ac:dyDescent="0.3">
      <c r="K2151" s="54"/>
    </row>
    <row r="2152" spans="11:11" x14ac:dyDescent="0.3">
      <c r="K2152" s="54"/>
    </row>
    <row r="2153" spans="11:11" x14ac:dyDescent="0.3">
      <c r="K2153" s="54"/>
    </row>
    <row r="2154" spans="11:11" x14ac:dyDescent="0.3">
      <c r="K2154" s="54"/>
    </row>
    <row r="2155" spans="11:11" x14ac:dyDescent="0.3">
      <c r="K2155" s="54"/>
    </row>
    <row r="2156" spans="11:11" x14ac:dyDescent="0.3">
      <c r="K2156" s="54"/>
    </row>
    <row r="2157" spans="11:11" x14ac:dyDescent="0.3">
      <c r="K2157" s="54"/>
    </row>
    <row r="2158" spans="11:11" x14ac:dyDescent="0.3">
      <c r="K2158" s="54"/>
    </row>
    <row r="2159" spans="11:11" x14ac:dyDescent="0.3">
      <c r="K2159" s="54"/>
    </row>
    <row r="2160" spans="11:11" x14ac:dyDescent="0.3">
      <c r="K2160" s="54"/>
    </row>
    <row r="2161" spans="11:11" x14ac:dyDescent="0.3">
      <c r="K2161" s="54"/>
    </row>
    <row r="2162" spans="11:11" x14ac:dyDescent="0.3">
      <c r="K2162" s="54"/>
    </row>
    <row r="2163" spans="11:11" x14ac:dyDescent="0.3">
      <c r="K2163" s="54"/>
    </row>
    <row r="2164" spans="11:11" x14ac:dyDescent="0.3">
      <c r="K2164" s="54"/>
    </row>
    <row r="2165" spans="11:11" x14ac:dyDescent="0.3">
      <c r="K2165" s="54"/>
    </row>
    <row r="2166" spans="11:11" x14ac:dyDescent="0.3">
      <c r="K2166" s="54"/>
    </row>
    <row r="2167" spans="11:11" x14ac:dyDescent="0.3">
      <c r="K2167" s="54"/>
    </row>
    <row r="2168" spans="11:11" x14ac:dyDescent="0.3">
      <c r="K2168" s="54"/>
    </row>
    <row r="2169" spans="11:11" x14ac:dyDescent="0.3">
      <c r="K2169" s="54"/>
    </row>
    <row r="2170" spans="11:11" x14ac:dyDescent="0.3">
      <c r="K2170" s="54"/>
    </row>
    <row r="2171" spans="11:11" x14ac:dyDescent="0.3">
      <c r="K2171" s="54"/>
    </row>
    <row r="2172" spans="11:11" x14ac:dyDescent="0.3">
      <c r="K2172" s="54"/>
    </row>
    <row r="2173" spans="11:11" x14ac:dyDescent="0.3">
      <c r="K2173" s="54"/>
    </row>
    <row r="2174" spans="11:11" x14ac:dyDescent="0.3">
      <c r="K2174" s="54"/>
    </row>
    <row r="2175" spans="11:11" x14ac:dyDescent="0.3">
      <c r="K2175" s="54"/>
    </row>
    <row r="2176" spans="11:11" x14ac:dyDescent="0.3">
      <c r="K2176" s="54"/>
    </row>
    <row r="2177" spans="11:11" x14ac:dyDescent="0.3">
      <c r="K2177" s="54"/>
    </row>
    <row r="2178" spans="11:11" x14ac:dyDescent="0.3">
      <c r="K2178" s="54"/>
    </row>
    <row r="2179" spans="11:11" x14ac:dyDescent="0.3">
      <c r="K2179" s="54"/>
    </row>
    <row r="2180" spans="11:11" x14ac:dyDescent="0.3">
      <c r="K2180" s="54"/>
    </row>
    <row r="2181" spans="11:11" x14ac:dyDescent="0.3">
      <c r="K2181" s="54"/>
    </row>
    <row r="2182" spans="11:11" x14ac:dyDescent="0.3">
      <c r="K2182" s="54"/>
    </row>
    <row r="2183" spans="11:11" x14ac:dyDescent="0.3">
      <c r="K2183" s="54"/>
    </row>
    <row r="2184" spans="11:11" x14ac:dyDescent="0.3">
      <c r="K2184" s="54"/>
    </row>
    <row r="2185" spans="11:11" x14ac:dyDescent="0.3">
      <c r="K2185" s="54"/>
    </row>
    <row r="2186" spans="11:11" x14ac:dyDescent="0.3">
      <c r="K2186" s="54"/>
    </row>
    <row r="2187" spans="11:11" x14ac:dyDescent="0.3">
      <c r="K2187" s="54"/>
    </row>
    <row r="2188" spans="11:11" x14ac:dyDescent="0.3">
      <c r="K2188" s="54"/>
    </row>
    <row r="2189" spans="11:11" x14ac:dyDescent="0.3">
      <c r="K2189" s="54"/>
    </row>
    <row r="2190" spans="11:11" x14ac:dyDescent="0.3">
      <c r="K2190" s="54"/>
    </row>
    <row r="2191" spans="11:11" x14ac:dyDescent="0.3">
      <c r="K2191" s="54"/>
    </row>
    <row r="2192" spans="11:11" x14ac:dyDescent="0.3">
      <c r="K2192" s="54"/>
    </row>
    <row r="2193" spans="11:11" x14ac:dyDescent="0.3">
      <c r="K2193" s="54"/>
    </row>
    <row r="2194" spans="11:11" x14ac:dyDescent="0.3">
      <c r="K2194" s="54"/>
    </row>
    <row r="2195" spans="11:11" x14ac:dyDescent="0.3">
      <c r="K2195" s="54"/>
    </row>
    <row r="2196" spans="11:11" x14ac:dyDescent="0.3">
      <c r="K2196" s="54"/>
    </row>
    <row r="2197" spans="11:11" x14ac:dyDescent="0.3">
      <c r="K2197" s="54"/>
    </row>
    <row r="2198" spans="11:11" x14ac:dyDescent="0.3">
      <c r="K2198" s="54"/>
    </row>
    <row r="2199" spans="11:11" x14ac:dyDescent="0.3">
      <c r="K2199" s="54"/>
    </row>
    <row r="2200" spans="11:11" x14ac:dyDescent="0.3">
      <c r="K2200" s="54"/>
    </row>
    <row r="2201" spans="11:11" x14ac:dyDescent="0.3">
      <c r="K2201" s="54"/>
    </row>
    <row r="2202" spans="11:11" x14ac:dyDescent="0.3">
      <c r="K2202" s="54"/>
    </row>
    <row r="2203" spans="11:11" x14ac:dyDescent="0.3">
      <c r="K2203" s="54"/>
    </row>
    <row r="2204" spans="11:11" x14ac:dyDescent="0.3">
      <c r="K2204" s="54"/>
    </row>
    <row r="2205" spans="11:11" x14ac:dyDescent="0.3">
      <c r="K2205" s="54"/>
    </row>
    <row r="2206" spans="11:11" x14ac:dyDescent="0.3">
      <c r="K2206" s="54"/>
    </row>
    <row r="2207" spans="11:11" x14ac:dyDescent="0.3">
      <c r="K2207" s="54"/>
    </row>
    <row r="2208" spans="11:11" x14ac:dyDescent="0.3">
      <c r="K2208" s="54"/>
    </row>
    <row r="2209" spans="11:11" x14ac:dyDescent="0.3">
      <c r="K2209" s="54"/>
    </row>
    <row r="2210" spans="11:11" x14ac:dyDescent="0.3">
      <c r="K2210" s="54"/>
    </row>
    <row r="2211" spans="11:11" x14ac:dyDescent="0.3">
      <c r="K2211" s="54"/>
    </row>
    <row r="2212" spans="11:11" x14ac:dyDescent="0.3">
      <c r="K2212" s="54"/>
    </row>
    <row r="2213" spans="11:11" x14ac:dyDescent="0.3">
      <c r="K2213" s="54"/>
    </row>
    <row r="2214" spans="11:11" x14ac:dyDescent="0.3">
      <c r="K2214" s="54"/>
    </row>
    <row r="2215" spans="11:11" x14ac:dyDescent="0.3">
      <c r="K2215" s="54"/>
    </row>
    <row r="2216" spans="11:11" x14ac:dyDescent="0.3">
      <c r="K2216" s="54"/>
    </row>
    <row r="2217" spans="11:11" x14ac:dyDescent="0.3">
      <c r="K2217" s="54"/>
    </row>
    <row r="2218" spans="11:11" x14ac:dyDescent="0.3">
      <c r="K2218" s="54"/>
    </row>
    <row r="2219" spans="11:11" x14ac:dyDescent="0.3">
      <c r="K2219" s="54"/>
    </row>
    <row r="2220" spans="11:11" x14ac:dyDescent="0.3">
      <c r="K2220" s="54"/>
    </row>
    <row r="2221" spans="11:11" x14ac:dyDescent="0.3">
      <c r="K2221" s="54"/>
    </row>
    <row r="2222" spans="11:11" x14ac:dyDescent="0.3">
      <c r="K2222" s="54"/>
    </row>
    <row r="2223" spans="11:11" x14ac:dyDescent="0.3">
      <c r="K2223" s="54"/>
    </row>
    <row r="2224" spans="11:11" x14ac:dyDescent="0.3">
      <c r="K2224" s="54"/>
    </row>
    <row r="2225" spans="11:11" x14ac:dyDescent="0.3">
      <c r="K2225" s="54"/>
    </row>
    <row r="2226" spans="11:11" x14ac:dyDescent="0.3">
      <c r="K2226" s="54"/>
    </row>
    <row r="2227" spans="11:11" x14ac:dyDescent="0.3">
      <c r="K2227" s="54"/>
    </row>
    <row r="2228" spans="11:11" x14ac:dyDescent="0.3">
      <c r="K2228" s="54"/>
    </row>
    <row r="2229" spans="11:11" x14ac:dyDescent="0.3">
      <c r="K2229" s="54"/>
    </row>
    <row r="2230" spans="11:11" x14ac:dyDescent="0.3">
      <c r="K2230" s="54"/>
    </row>
    <row r="2231" spans="11:11" x14ac:dyDescent="0.3">
      <c r="K2231" s="54"/>
    </row>
    <row r="2232" spans="11:11" x14ac:dyDescent="0.3">
      <c r="K2232" s="54"/>
    </row>
    <row r="2233" spans="11:11" x14ac:dyDescent="0.3">
      <c r="K2233" s="54"/>
    </row>
    <row r="2234" spans="11:11" x14ac:dyDescent="0.3">
      <c r="K2234" s="54"/>
    </row>
    <row r="2235" spans="11:11" x14ac:dyDescent="0.3">
      <c r="K2235" s="54"/>
    </row>
    <row r="2236" spans="11:11" x14ac:dyDescent="0.3">
      <c r="K2236" s="54"/>
    </row>
    <row r="2237" spans="11:11" x14ac:dyDescent="0.3">
      <c r="K2237" s="54"/>
    </row>
    <row r="2238" spans="11:11" x14ac:dyDescent="0.3">
      <c r="K2238" s="54"/>
    </row>
    <row r="2239" spans="11:11" x14ac:dyDescent="0.3">
      <c r="K2239" s="54"/>
    </row>
    <row r="2240" spans="11:11" x14ac:dyDescent="0.3">
      <c r="K2240" s="54"/>
    </row>
    <row r="2241" spans="11:11" x14ac:dyDescent="0.3">
      <c r="K2241" s="54"/>
    </row>
    <row r="2242" spans="11:11" x14ac:dyDescent="0.3">
      <c r="K2242" s="54"/>
    </row>
    <row r="2243" spans="11:11" x14ac:dyDescent="0.3">
      <c r="K2243" s="54"/>
    </row>
    <row r="2244" spans="11:11" x14ac:dyDescent="0.3">
      <c r="K2244" s="54"/>
    </row>
    <row r="2245" spans="11:11" x14ac:dyDescent="0.3">
      <c r="K2245" s="54"/>
    </row>
    <row r="2246" spans="11:11" x14ac:dyDescent="0.3">
      <c r="K2246" s="54"/>
    </row>
    <row r="2247" spans="11:11" x14ac:dyDescent="0.3">
      <c r="K2247" s="54"/>
    </row>
    <row r="2248" spans="11:11" x14ac:dyDescent="0.3">
      <c r="K2248" s="54"/>
    </row>
    <row r="2249" spans="11:11" x14ac:dyDescent="0.3">
      <c r="K2249" s="54"/>
    </row>
    <row r="2250" spans="11:11" x14ac:dyDescent="0.3">
      <c r="K2250" s="54"/>
    </row>
    <row r="2251" spans="11:11" x14ac:dyDescent="0.3">
      <c r="K2251" s="54"/>
    </row>
    <row r="2252" spans="11:11" x14ac:dyDescent="0.3">
      <c r="K2252" s="54"/>
    </row>
    <row r="2253" spans="11:11" x14ac:dyDescent="0.3">
      <c r="K2253" s="54"/>
    </row>
    <row r="2254" spans="11:11" x14ac:dyDescent="0.3">
      <c r="K2254" s="54"/>
    </row>
    <row r="2255" spans="11:11" x14ac:dyDescent="0.3">
      <c r="K2255" s="54"/>
    </row>
    <row r="2256" spans="11:11" x14ac:dyDescent="0.3">
      <c r="K2256" s="54"/>
    </row>
    <row r="2257" spans="11:11" x14ac:dyDescent="0.3">
      <c r="K2257" s="54"/>
    </row>
    <row r="2258" spans="11:11" x14ac:dyDescent="0.3">
      <c r="K2258" s="54"/>
    </row>
    <row r="2259" spans="11:11" x14ac:dyDescent="0.3">
      <c r="K2259" s="54"/>
    </row>
    <row r="2260" spans="11:11" x14ac:dyDescent="0.3">
      <c r="K2260" s="54"/>
    </row>
    <row r="2261" spans="11:11" x14ac:dyDescent="0.3">
      <c r="K2261" s="54"/>
    </row>
    <row r="2262" spans="11:11" x14ac:dyDescent="0.3">
      <c r="K2262" s="54"/>
    </row>
    <row r="2263" spans="11:11" x14ac:dyDescent="0.3">
      <c r="K2263" s="54"/>
    </row>
    <row r="2264" spans="11:11" x14ac:dyDescent="0.3">
      <c r="K2264" s="54"/>
    </row>
    <row r="2265" spans="11:11" x14ac:dyDescent="0.3">
      <c r="K2265" s="54"/>
    </row>
    <row r="2266" spans="11:11" x14ac:dyDescent="0.3">
      <c r="K2266" s="54"/>
    </row>
    <row r="2267" spans="11:11" x14ac:dyDescent="0.3">
      <c r="K2267" s="54"/>
    </row>
    <row r="2268" spans="11:11" x14ac:dyDescent="0.3">
      <c r="K2268" s="54"/>
    </row>
    <row r="2269" spans="11:11" x14ac:dyDescent="0.3">
      <c r="K2269" s="54"/>
    </row>
    <row r="2270" spans="11:11" x14ac:dyDescent="0.3">
      <c r="K2270" s="54"/>
    </row>
    <row r="2271" spans="11:11" x14ac:dyDescent="0.3">
      <c r="K2271" s="54"/>
    </row>
    <row r="2272" spans="11:11" x14ac:dyDescent="0.3">
      <c r="K2272" s="54"/>
    </row>
    <row r="2273" spans="11:11" ht="15" thickBot="1" x14ac:dyDescent="0.35">
      <c r="K2273" s="55"/>
    </row>
  </sheetData>
  <phoneticPr fontId="6" type="noConversion"/>
  <dataValidations count="6">
    <dataValidation type="whole" allowBlank="1" showInputMessage="1" showErrorMessage="1" sqref="C37:C150000" xr:uid="{248583F3-96EC-4274-B3C3-113E25082C6C}">
      <formula1>1</formula1>
      <formula2>30</formula2>
    </dataValidation>
    <dataValidation type="decimal" allowBlank="1" showInputMessage="1" showErrorMessage="1" sqref="X2:X150000" xr:uid="{93ED00B9-17FF-4E4E-9C88-77AE6876E71B}">
      <formula1>0</formula1>
      <formula2>90</formula2>
    </dataValidation>
    <dataValidation type="decimal" allowBlank="1" showInputMessage="1" showErrorMessage="1" sqref="Y2:Z150000" xr:uid="{CB64293A-71F1-4181-B49C-5E6A60AAE841}">
      <formula1>0</formula1>
      <formula2>100</formula2>
    </dataValidation>
    <dataValidation type="whole" allowBlank="1" showInputMessage="1" showErrorMessage="1" sqref="D37:D150000" xr:uid="{4EBE5293-4119-4377-9081-746894F606ED}">
      <formula1>2000</formula1>
      <formula2>2050</formula2>
    </dataValidation>
    <dataValidation type="date" allowBlank="1" showInputMessage="1" showErrorMessage="1" sqref="AS53:AS150000" xr:uid="{C84B0EDF-EBFE-4BF8-8462-4D31D999756A}">
      <formula1>36526</formula1>
      <formula2>54789</formula2>
    </dataValidation>
    <dataValidation allowBlank="1" showInputMessage="1" showErrorMessage="1" sqref="AC1:AC1048576" xr:uid="{77A2BE9E-29B2-475D-9180-524B2BE7E6A6}"/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3FC54-00F6-4052-937B-73A2535C0B8B}">
  <sheetPr>
    <tabColor theme="9" tint="0.59999389629810485"/>
  </sheetPr>
  <dimension ref="A1:AO70"/>
  <sheetViews>
    <sheetView topLeftCell="A25" zoomScale="70" zoomScaleNormal="70" workbookViewId="0">
      <selection activeCell="E41" sqref="E41"/>
    </sheetView>
  </sheetViews>
  <sheetFormatPr defaultColWidth="9.109375" defaultRowHeight="14.4" x14ac:dyDescent="0.3"/>
  <cols>
    <col min="1" max="1" width="9.6640625" style="16" bestFit="1" customWidth="1"/>
    <col min="2" max="2" width="55.6640625" style="20" customWidth="1"/>
    <col min="3" max="3" width="70.109375" style="20" customWidth="1"/>
    <col min="4" max="4" width="54" style="20" customWidth="1"/>
    <col min="5" max="5" width="108" style="20" customWidth="1"/>
    <col min="6" max="19" width="9.109375" style="8"/>
    <col min="20" max="16384" width="9.109375" style="16"/>
  </cols>
  <sheetData>
    <row r="1" spans="1:41" x14ac:dyDescent="0.3">
      <c r="A1" s="7" t="s">
        <v>189</v>
      </c>
      <c r="B1" s="7" t="s">
        <v>190</v>
      </c>
      <c r="C1" s="7" t="s">
        <v>191</v>
      </c>
      <c r="D1" s="7" t="s">
        <v>192</v>
      </c>
      <c r="E1" s="7" t="s">
        <v>193</v>
      </c>
    </row>
    <row r="2" spans="1:41" x14ac:dyDescent="0.3">
      <c r="A2" s="23"/>
      <c r="B2" s="24" t="s">
        <v>25</v>
      </c>
      <c r="C2" s="9" t="s">
        <v>194</v>
      </c>
      <c r="D2" s="9" t="s">
        <v>73</v>
      </c>
      <c r="E2" s="10" t="s">
        <v>195</v>
      </c>
    </row>
    <row r="3" spans="1:41" x14ac:dyDescent="0.3">
      <c r="A3" s="23"/>
      <c r="B3" s="24" t="s">
        <v>26</v>
      </c>
      <c r="C3" s="9" t="s">
        <v>196</v>
      </c>
      <c r="D3" s="9" t="s">
        <v>73</v>
      </c>
      <c r="E3" s="10" t="s">
        <v>195</v>
      </c>
    </row>
    <row r="4" spans="1:41" x14ac:dyDescent="0.3">
      <c r="A4" s="23"/>
      <c r="B4" s="24" t="s">
        <v>27</v>
      </c>
      <c r="C4" s="9" t="s">
        <v>197</v>
      </c>
      <c r="D4" s="9" t="s">
        <v>198</v>
      </c>
      <c r="E4" s="10" t="s">
        <v>195</v>
      </c>
    </row>
    <row r="5" spans="1:41" x14ac:dyDescent="0.3">
      <c r="A5" s="23"/>
      <c r="B5" s="24" t="s">
        <v>28</v>
      </c>
      <c r="C5" s="9" t="s">
        <v>199</v>
      </c>
      <c r="D5" s="9" t="s">
        <v>69</v>
      </c>
      <c r="E5" s="10" t="s">
        <v>195</v>
      </c>
    </row>
    <row r="6" spans="1:41" s="8" customFormat="1" x14ac:dyDescent="0.3">
      <c r="A6" s="23"/>
      <c r="B6" s="24" t="s">
        <v>29</v>
      </c>
      <c r="C6" s="9" t="s">
        <v>200</v>
      </c>
      <c r="D6" s="9" t="s">
        <v>73</v>
      </c>
      <c r="E6" s="10" t="s">
        <v>195</v>
      </c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</row>
    <row r="7" spans="1:41" s="8" customFormat="1" ht="43.2" x14ac:dyDescent="0.3">
      <c r="A7" s="23"/>
      <c r="B7" s="25" t="s">
        <v>30</v>
      </c>
      <c r="C7" s="10" t="s">
        <v>201</v>
      </c>
      <c r="D7" s="10" t="s">
        <v>202</v>
      </c>
      <c r="E7" s="10" t="s">
        <v>203</v>
      </c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</row>
    <row r="8" spans="1:41" s="8" customFormat="1" x14ac:dyDescent="0.3">
      <c r="A8" s="23"/>
      <c r="B8" s="26" t="s">
        <v>31</v>
      </c>
      <c r="C8" s="9" t="s">
        <v>204</v>
      </c>
      <c r="D8" s="9" t="s">
        <v>205</v>
      </c>
      <c r="E8" s="9" t="s">
        <v>206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</row>
    <row r="9" spans="1:41" s="8" customFormat="1" x14ac:dyDescent="0.3">
      <c r="A9" s="23"/>
      <c r="B9" s="24" t="s">
        <v>32</v>
      </c>
      <c r="C9" s="10" t="s">
        <v>207</v>
      </c>
      <c r="D9" s="10" t="s">
        <v>208</v>
      </c>
      <c r="E9" s="10" t="s">
        <v>195</v>
      </c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</row>
    <row r="10" spans="1:41" s="8" customFormat="1" x14ac:dyDescent="0.3">
      <c r="A10" s="23"/>
      <c r="B10" s="24" t="s">
        <v>33</v>
      </c>
      <c r="C10" s="10" t="s">
        <v>209</v>
      </c>
      <c r="D10" s="10" t="s">
        <v>73</v>
      </c>
      <c r="E10" s="10" t="s">
        <v>195</v>
      </c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</row>
    <row r="11" spans="1:41" s="8" customFormat="1" x14ac:dyDescent="0.3">
      <c r="A11" s="23"/>
      <c r="B11" s="24" t="s">
        <v>35</v>
      </c>
      <c r="C11" s="10" t="s">
        <v>210</v>
      </c>
      <c r="D11" s="10" t="s">
        <v>211</v>
      </c>
      <c r="E11" s="10" t="s">
        <v>212</v>
      </c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</row>
    <row r="12" spans="1:41" s="8" customFormat="1" ht="28.8" x14ac:dyDescent="0.3">
      <c r="A12" s="23"/>
      <c r="B12" s="24" t="s">
        <v>36</v>
      </c>
      <c r="C12" s="10" t="s">
        <v>213</v>
      </c>
      <c r="D12" s="10" t="s">
        <v>214</v>
      </c>
      <c r="E12" s="10" t="s">
        <v>195</v>
      </c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</row>
    <row r="13" spans="1:41" s="8" customFormat="1" ht="28.8" x14ac:dyDescent="0.3">
      <c r="A13" s="23"/>
      <c r="B13" s="24" t="s">
        <v>37</v>
      </c>
      <c r="C13" s="10" t="s">
        <v>215</v>
      </c>
      <c r="D13" s="10" t="s">
        <v>214</v>
      </c>
      <c r="E13" s="10" t="s">
        <v>195</v>
      </c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</row>
    <row r="14" spans="1:41" s="8" customFormat="1" x14ac:dyDescent="0.3">
      <c r="A14" s="23"/>
      <c r="B14" s="24" t="s">
        <v>38</v>
      </c>
      <c r="C14" s="10" t="s">
        <v>216</v>
      </c>
      <c r="D14" s="10" t="s">
        <v>73</v>
      </c>
      <c r="E14" s="10" t="s">
        <v>217</v>
      </c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</row>
    <row r="15" spans="1:41" s="8" customFormat="1" x14ac:dyDescent="0.3">
      <c r="A15" s="23"/>
      <c r="B15" s="24" t="s">
        <v>39</v>
      </c>
      <c r="C15" s="10" t="s">
        <v>218</v>
      </c>
      <c r="D15" s="10" t="s">
        <v>73</v>
      </c>
      <c r="E15" s="10" t="s">
        <v>219</v>
      </c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</row>
    <row r="16" spans="1:41" s="8" customFormat="1" x14ac:dyDescent="0.3">
      <c r="A16" s="23"/>
      <c r="B16" s="24" t="s">
        <v>40</v>
      </c>
      <c r="C16" s="10" t="s">
        <v>220</v>
      </c>
      <c r="D16" s="10" t="s">
        <v>211</v>
      </c>
      <c r="E16" s="10" t="s">
        <v>212</v>
      </c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</row>
    <row r="17" spans="1:41" s="8" customFormat="1" x14ac:dyDescent="0.3">
      <c r="A17" s="23"/>
      <c r="B17" s="24" t="s">
        <v>41</v>
      </c>
      <c r="C17" s="10" t="s">
        <v>221</v>
      </c>
      <c r="D17" s="10" t="s">
        <v>211</v>
      </c>
      <c r="E17" s="10" t="s">
        <v>212</v>
      </c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</row>
    <row r="18" spans="1:41" s="8" customFormat="1" x14ac:dyDescent="0.3">
      <c r="A18" s="23"/>
      <c r="B18" s="24" t="s">
        <v>43</v>
      </c>
      <c r="C18" s="9" t="s">
        <v>222</v>
      </c>
      <c r="D18" s="9" t="s">
        <v>73</v>
      </c>
      <c r="E18" s="9" t="s">
        <v>223</v>
      </c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</row>
    <row r="19" spans="1:41" s="8" customFormat="1" ht="28.8" x14ac:dyDescent="0.3">
      <c r="A19" s="23"/>
      <c r="B19" s="24" t="s">
        <v>224</v>
      </c>
      <c r="C19" s="9" t="s">
        <v>225</v>
      </c>
      <c r="D19" s="9" t="s">
        <v>73</v>
      </c>
      <c r="E19" s="9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</row>
    <row r="20" spans="1:41" s="8" customFormat="1" x14ac:dyDescent="0.3">
      <c r="A20" s="23"/>
      <c r="B20" s="24" t="s">
        <v>46</v>
      </c>
      <c r="C20" s="9" t="s">
        <v>226</v>
      </c>
      <c r="D20" s="9" t="s">
        <v>73</v>
      </c>
      <c r="E20" s="9" t="s">
        <v>227</v>
      </c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</row>
    <row r="21" spans="1:41" s="8" customFormat="1" x14ac:dyDescent="0.3">
      <c r="A21" s="23"/>
      <c r="B21" s="24" t="s">
        <v>45</v>
      </c>
      <c r="C21" s="9" t="s">
        <v>228</v>
      </c>
      <c r="D21" s="9" t="s">
        <v>73</v>
      </c>
      <c r="E21" s="9" t="s">
        <v>229</v>
      </c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</row>
    <row r="22" spans="1:41" s="8" customFormat="1" x14ac:dyDescent="0.3">
      <c r="A22" s="23"/>
      <c r="B22" s="24" t="s">
        <v>47</v>
      </c>
      <c r="C22" s="9" t="s">
        <v>230</v>
      </c>
      <c r="D22" s="9" t="s">
        <v>73</v>
      </c>
      <c r="E22" s="9" t="s">
        <v>231</v>
      </c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</row>
    <row r="23" spans="1:41" s="8" customFormat="1" x14ac:dyDescent="0.3">
      <c r="A23" s="23"/>
      <c r="B23" s="24" t="s">
        <v>48</v>
      </c>
      <c r="C23" s="27" t="s">
        <v>232</v>
      </c>
      <c r="D23" s="27" t="s">
        <v>233</v>
      </c>
      <c r="E23" s="27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</row>
    <row r="24" spans="1:41" s="8" customFormat="1" ht="28.8" x14ac:dyDescent="0.3">
      <c r="A24" s="23"/>
      <c r="B24" s="24" t="s">
        <v>49</v>
      </c>
      <c r="C24" s="27" t="s">
        <v>234</v>
      </c>
      <c r="D24" s="27" t="s">
        <v>233</v>
      </c>
      <c r="E24" s="27" t="s">
        <v>235</v>
      </c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</row>
    <row r="25" spans="1:41" s="8" customFormat="1" x14ac:dyDescent="0.3">
      <c r="A25" s="23"/>
      <c r="B25" s="24" t="s">
        <v>50</v>
      </c>
      <c r="C25" s="27" t="s">
        <v>236</v>
      </c>
      <c r="D25" s="27" t="s">
        <v>233</v>
      </c>
      <c r="E25" s="27" t="s">
        <v>237</v>
      </c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</row>
    <row r="26" spans="1:41" s="8" customFormat="1" ht="28.8" x14ac:dyDescent="0.3">
      <c r="A26" s="23"/>
      <c r="B26" s="28" t="s">
        <v>51</v>
      </c>
      <c r="C26" s="29" t="s">
        <v>238</v>
      </c>
      <c r="D26" s="21" t="s">
        <v>239</v>
      </c>
      <c r="E26" s="29" t="s">
        <v>240</v>
      </c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</row>
    <row r="27" spans="1:41" s="8" customFormat="1" ht="28.8" x14ac:dyDescent="0.3">
      <c r="A27" s="23"/>
      <c r="B27" s="11" t="s">
        <v>52</v>
      </c>
      <c r="C27" s="11" t="s">
        <v>241</v>
      </c>
      <c r="D27" s="11" t="s">
        <v>73</v>
      </c>
      <c r="E27" s="11" t="s">
        <v>242</v>
      </c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</row>
    <row r="28" spans="1:41" s="8" customFormat="1" ht="43.2" x14ac:dyDescent="0.3">
      <c r="A28" s="23"/>
      <c r="B28" s="11" t="s">
        <v>53</v>
      </c>
      <c r="C28" s="11" t="s">
        <v>241</v>
      </c>
      <c r="D28" s="11" t="s">
        <v>73</v>
      </c>
      <c r="E28" s="11" t="s">
        <v>243</v>
      </c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</row>
    <row r="29" spans="1:41" s="8" customFormat="1" ht="43.2" x14ac:dyDescent="0.3">
      <c r="A29" s="23"/>
      <c r="B29" s="11" t="s">
        <v>54</v>
      </c>
      <c r="C29" s="11" t="s">
        <v>241</v>
      </c>
      <c r="D29" s="11" t="s">
        <v>73</v>
      </c>
      <c r="E29" s="11" t="s">
        <v>244</v>
      </c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</row>
    <row r="30" spans="1:41" s="8" customFormat="1" x14ac:dyDescent="0.3">
      <c r="A30" s="23"/>
      <c r="B30" s="28" t="s">
        <v>55</v>
      </c>
      <c r="C30" s="22" t="s">
        <v>245</v>
      </c>
      <c r="D30" s="21" t="s">
        <v>239</v>
      </c>
      <c r="E30" s="22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</row>
    <row r="31" spans="1:41" s="8" customFormat="1" x14ac:dyDescent="0.3">
      <c r="A31" s="23"/>
      <c r="B31" s="28" t="s">
        <v>56</v>
      </c>
      <c r="C31" s="22" t="s">
        <v>246</v>
      </c>
      <c r="D31" s="21" t="s">
        <v>239</v>
      </c>
      <c r="E31" s="22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</row>
    <row r="32" spans="1:41" s="8" customFormat="1" x14ac:dyDescent="0.3">
      <c r="A32" s="23"/>
      <c r="B32" s="24" t="s">
        <v>57</v>
      </c>
      <c r="C32" s="27" t="s">
        <v>247</v>
      </c>
      <c r="D32" s="27" t="s">
        <v>202</v>
      </c>
      <c r="E32" s="27" t="s">
        <v>248</v>
      </c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</row>
    <row r="33" spans="1:41" s="8" customFormat="1" x14ac:dyDescent="0.3">
      <c r="A33" s="23"/>
      <c r="B33" s="24" t="s">
        <v>58</v>
      </c>
      <c r="C33" s="27" t="s">
        <v>249</v>
      </c>
      <c r="D33" s="27" t="s">
        <v>202</v>
      </c>
      <c r="E33" s="27" t="s">
        <v>248</v>
      </c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</row>
    <row r="34" spans="1:41" s="8" customFormat="1" x14ac:dyDescent="0.3">
      <c r="A34" s="23"/>
      <c r="B34" s="24" t="s">
        <v>59</v>
      </c>
      <c r="C34" s="27" t="s">
        <v>250</v>
      </c>
      <c r="D34" s="27" t="s">
        <v>202</v>
      </c>
      <c r="E34" s="31" t="s">
        <v>251</v>
      </c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</row>
    <row r="35" spans="1:41" s="8" customFormat="1" x14ac:dyDescent="0.3">
      <c r="A35" s="23"/>
      <c r="B35" s="24" t="s">
        <v>60</v>
      </c>
      <c r="C35" s="27" t="s">
        <v>252</v>
      </c>
      <c r="D35" s="27" t="s">
        <v>202</v>
      </c>
      <c r="E35" s="31" t="s">
        <v>251</v>
      </c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</row>
    <row r="36" spans="1:41" s="8" customFormat="1" x14ac:dyDescent="0.3">
      <c r="A36" s="23"/>
      <c r="B36" s="24" t="s">
        <v>61</v>
      </c>
      <c r="C36" s="27" t="s">
        <v>253</v>
      </c>
      <c r="D36" s="27" t="s">
        <v>202</v>
      </c>
      <c r="E36" s="31" t="s">
        <v>251</v>
      </c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</row>
    <row r="37" spans="1:41" s="8" customFormat="1" x14ac:dyDescent="0.3">
      <c r="A37" s="23"/>
      <c r="B37" s="24" t="s">
        <v>62</v>
      </c>
      <c r="C37" s="27" t="s">
        <v>254</v>
      </c>
      <c r="D37" s="27" t="s">
        <v>202</v>
      </c>
      <c r="E37" s="31" t="s">
        <v>251</v>
      </c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</row>
    <row r="38" spans="1:41" s="8" customFormat="1" ht="28.8" x14ac:dyDescent="0.3">
      <c r="A38" s="23"/>
      <c r="B38" s="24" t="s">
        <v>63</v>
      </c>
      <c r="C38" s="27" t="s">
        <v>255</v>
      </c>
      <c r="D38" s="27" t="s">
        <v>202</v>
      </c>
      <c r="E38" s="31" t="s">
        <v>251</v>
      </c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</row>
    <row r="39" spans="1:41" s="8" customFormat="1" x14ac:dyDescent="0.3">
      <c r="A39" s="23"/>
      <c r="B39" s="24" t="s">
        <v>64</v>
      </c>
      <c r="C39" s="27" t="s">
        <v>256</v>
      </c>
      <c r="D39" s="27" t="s">
        <v>202</v>
      </c>
      <c r="E39" s="27" t="s">
        <v>257</v>
      </c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</row>
    <row r="40" spans="1:41" s="8" customFormat="1" ht="28.8" x14ac:dyDescent="0.3">
      <c r="A40" s="23"/>
      <c r="B40" s="24" t="s">
        <v>65</v>
      </c>
      <c r="C40" s="12" t="s">
        <v>258</v>
      </c>
      <c r="D40" s="13" t="s">
        <v>73</v>
      </c>
      <c r="E40" s="12" t="s">
        <v>259</v>
      </c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</row>
    <row r="41" spans="1:41" s="8" customFormat="1" ht="28.8" x14ac:dyDescent="0.3">
      <c r="A41" s="23"/>
      <c r="B41" s="24" t="s">
        <v>260</v>
      </c>
      <c r="C41" s="12" t="s">
        <v>261</v>
      </c>
      <c r="D41" s="13" t="s">
        <v>73</v>
      </c>
      <c r="E41" s="12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</row>
    <row r="42" spans="1:41" s="8" customFormat="1" ht="43.2" x14ac:dyDescent="0.3">
      <c r="A42" s="23"/>
      <c r="B42" s="24" t="s">
        <v>262</v>
      </c>
      <c r="C42" s="32" t="s">
        <v>263</v>
      </c>
      <c r="D42" s="13" t="s">
        <v>205</v>
      </c>
      <c r="E42" s="12" t="s">
        <v>264</v>
      </c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</row>
    <row r="43" spans="1:41" s="8" customFormat="1" ht="129.6" x14ac:dyDescent="0.3">
      <c r="A43" s="23"/>
      <c r="B43" s="24" t="s">
        <v>265</v>
      </c>
      <c r="C43" s="12" t="s">
        <v>266</v>
      </c>
      <c r="D43" s="13" t="s">
        <v>205</v>
      </c>
      <c r="E43" s="14" t="s">
        <v>267</v>
      </c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</row>
    <row r="44" spans="1:41" s="8" customFormat="1" x14ac:dyDescent="0.3">
      <c r="A44" s="23"/>
      <c r="B44" s="24" t="s">
        <v>68</v>
      </c>
      <c r="C44" s="15" t="s">
        <v>268</v>
      </c>
      <c r="D44" s="15" t="s">
        <v>202</v>
      </c>
      <c r="E44" s="15" t="s">
        <v>269</v>
      </c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</row>
    <row r="45" spans="1:41" s="8" customFormat="1" x14ac:dyDescent="0.3">
      <c r="B45" s="30"/>
      <c r="C45" s="30"/>
      <c r="D45" s="30"/>
      <c r="E45" s="30"/>
    </row>
    <row r="46" spans="1:41" s="8" customFormat="1" x14ac:dyDescent="0.3">
      <c r="B46" s="30"/>
      <c r="C46" s="30"/>
      <c r="D46" s="30"/>
      <c r="E46" s="30"/>
    </row>
    <row r="47" spans="1:41" s="8" customFormat="1" x14ac:dyDescent="0.3">
      <c r="B47" s="30"/>
      <c r="C47" s="30"/>
      <c r="D47" s="30"/>
      <c r="E47" s="30"/>
    </row>
    <row r="48" spans="1:41" s="8" customFormat="1" x14ac:dyDescent="0.3">
      <c r="B48" s="30"/>
      <c r="C48" s="30"/>
      <c r="D48" s="30"/>
      <c r="E48" s="30"/>
    </row>
    <row r="49" spans="2:5" s="8" customFormat="1" x14ac:dyDescent="0.3">
      <c r="B49" s="30"/>
      <c r="C49" s="30"/>
      <c r="D49" s="30"/>
      <c r="E49" s="30"/>
    </row>
    <row r="50" spans="2:5" s="8" customFormat="1" x14ac:dyDescent="0.3">
      <c r="B50" s="30"/>
      <c r="C50" s="30"/>
      <c r="D50" s="30"/>
      <c r="E50" s="30"/>
    </row>
    <row r="51" spans="2:5" s="8" customFormat="1" x14ac:dyDescent="0.3">
      <c r="B51" s="30"/>
      <c r="C51" s="30"/>
      <c r="D51" s="30"/>
      <c r="E51" s="30"/>
    </row>
    <row r="52" spans="2:5" s="8" customFormat="1" x14ac:dyDescent="0.3">
      <c r="B52" s="30"/>
      <c r="C52" s="30"/>
      <c r="D52" s="30"/>
      <c r="E52" s="30"/>
    </row>
    <row r="53" spans="2:5" s="8" customFormat="1" x14ac:dyDescent="0.3">
      <c r="B53" s="30"/>
      <c r="C53" s="30"/>
      <c r="D53" s="30"/>
      <c r="E53" s="30"/>
    </row>
    <row r="54" spans="2:5" s="8" customFormat="1" x14ac:dyDescent="0.3">
      <c r="B54" s="30"/>
      <c r="C54" s="30"/>
      <c r="D54" s="30"/>
      <c r="E54" s="30"/>
    </row>
    <row r="55" spans="2:5" s="8" customFormat="1" x14ac:dyDescent="0.3">
      <c r="B55" s="30"/>
      <c r="C55" s="30"/>
      <c r="D55" s="30"/>
      <c r="E55" s="30"/>
    </row>
    <row r="56" spans="2:5" s="8" customFormat="1" x14ac:dyDescent="0.3">
      <c r="B56" s="30"/>
      <c r="C56" s="30"/>
      <c r="D56" s="30"/>
      <c r="E56" s="30"/>
    </row>
    <row r="57" spans="2:5" s="8" customFormat="1" x14ac:dyDescent="0.3">
      <c r="B57" s="30"/>
      <c r="C57" s="30"/>
      <c r="D57" s="30"/>
      <c r="E57" s="30"/>
    </row>
    <row r="58" spans="2:5" s="8" customFormat="1" x14ac:dyDescent="0.3">
      <c r="B58" s="30"/>
      <c r="C58" s="30"/>
      <c r="D58" s="30"/>
      <c r="E58" s="30"/>
    </row>
    <row r="59" spans="2:5" s="8" customFormat="1" x14ac:dyDescent="0.3">
      <c r="B59" s="30"/>
      <c r="C59" s="30"/>
      <c r="D59" s="30"/>
      <c r="E59" s="30"/>
    </row>
    <row r="60" spans="2:5" s="8" customFormat="1" x14ac:dyDescent="0.3">
      <c r="B60" s="30"/>
      <c r="C60" s="30"/>
      <c r="D60" s="30"/>
      <c r="E60" s="30"/>
    </row>
    <row r="61" spans="2:5" s="8" customFormat="1" x14ac:dyDescent="0.3">
      <c r="B61" s="30"/>
      <c r="C61" s="30"/>
      <c r="D61" s="30"/>
      <c r="E61" s="30"/>
    </row>
    <row r="62" spans="2:5" s="8" customFormat="1" x14ac:dyDescent="0.3">
      <c r="B62" s="30"/>
      <c r="C62" s="30"/>
      <c r="D62" s="30"/>
      <c r="E62" s="30"/>
    </row>
    <row r="63" spans="2:5" s="8" customFormat="1" x14ac:dyDescent="0.3">
      <c r="B63" s="30"/>
      <c r="C63" s="30"/>
      <c r="D63" s="30"/>
      <c r="E63" s="30"/>
    </row>
    <row r="64" spans="2:5" s="8" customFormat="1" x14ac:dyDescent="0.3">
      <c r="B64" s="30"/>
      <c r="C64" s="30"/>
      <c r="D64" s="30"/>
      <c r="E64" s="30"/>
    </row>
    <row r="65" spans="2:5" s="8" customFormat="1" x14ac:dyDescent="0.3">
      <c r="B65" s="30"/>
      <c r="C65" s="30"/>
      <c r="D65" s="30"/>
      <c r="E65" s="30"/>
    </row>
    <row r="66" spans="2:5" s="8" customFormat="1" x14ac:dyDescent="0.3">
      <c r="B66" s="30"/>
      <c r="C66" s="30"/>
      <c r="D66" s="30"/>
      <c r="E66" s="30"/>
    </row>
    <row r="67" spans="2:5" s="8" customFormat="1" x14ac:dyDescent="0.3">
      <c r="B67" s="30"/>
      <c r="C67" s="30"/>
      <c r="D67" s="30"/>
      <c r="E67" s="30"/>
    </row>
    <row r="68" spans="2:5" s="8" customFormat="1" x14ac:dyDescent="0.3">
      <c r="B68" s="30"/>
      <c r="C68" s="30"/>
      <c r="D68" s="30"/>
      <c r="E68" s="30"/>
    </row>
    <row r="69" spans="2:5" s="8" customFormat="1" x14ac:dyDescent="0.3">
      <c r="B69" s="30"/>
      <c r="C69" s="30"/>
      <c r="D69" s="30"/>
      <c r="E69" s="30"/>
    </row>
    <row r="70" spans="2:5" s="8" customFormat="1" x14ac:dyDescent="0.3">
      <c r="B70" s="30"/>
      <c r="C70" s="30"/>
      <c r="D70" s="30"/>
      <c r="E70" s="30"/>
    </row>
  </sheetData>
  <pageMargins left="0.511811024" right="0.511811024" top="0.78740157499999996" bottom="0.78740157499999996" header="0.31496062000000002" footer="0.31496062000000002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da_ltimaatualiza_x00e7__x00e3_o xmlns="850cb53e-fb40-4794-8dab-3956571c2c9d" xsi:nil="true"/>
    <lcf76f155ced4ddcb4097134ff3c332f xmlns="850cb53e-fb40-4794-8dab-3956571c2c9d">
      <Terms xmlns="http://schemas.microsoft.com/office/infopath/2007/PartnerControls"/>
    </lcf76f155ced4ddcb4097134ff3c332f>
    <TaxCatchAll xmlns="56e11104-e517-41ad-b8c9-ded403ca45ac" xsi:nil="true"/>
    <Respons_x00e1_vel xmlns="850cb53e-fb40-4794-8dab-3956571c2c9d">
      <UserInfo>
        <DisplayName/>
        <AccountId xsi:nil="true"/>
        <AccountType/>
      </UserInfo>
    </Respons_x00e1_vel>
    <_Flow_SignoffStatus xmlns="850cb53e-fb40-4794-8dab-3956571c2c9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1A3CE9367F29D4E949B7E6E50D38A7A" ma:contentTypeVersion="19" ma:contentTypeDescription="Crie um novo documento." ma:contentTypeScope="" ma:versionID="bd1316401efbd418cd811e642ade0fe3">
  <xsd:schema xmlns:xsd="http://www.w3.org/2001/XMLSchema" xmlns:xs="http://www.w3.org/2001/XMLSchema" xmlns:p="http://schemas.microsoft.com/office/2006/metadata/properties" xmlns:ns2="850cb53e-fb40-4794-8dab-3956571c2c9d" xmlns:ns3="56e11104-e517-41ad-b8c9-ded403ca45ac" targetNamespace="http://schemas.microsoft.com/office/2006/metadata/properties" ma:root="true" ma:fieldsID="12bb70e6511542712ed5d7223987b2e7" ns2:_="" ns3:_="">
    <xsd:import namespace="850cb53e-fb40-4794-8dab-3956571c2c9d"/>
    <xsd:import namespace="56e11104-e517-41ad-b8c9-ded403ca45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x00da_ltimaatualiza_x00e7__x00e3_o" minOccurs="0"/>
                <xsd:element ref="ns2:Respons_x00e1_vel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0cb53e-fb40-4794-8dab-3956571c2c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00da_ltimaatualiza_x00e7__x00e3_o" ma:index="12" nillable="true" ma:displayName="Última atualização" ma:description="Data e hora da última atualização realizada." ma:format="DateTime" ma:internalName="_x00da_ltimaatualiza_x00e7__x00e3_o">
      <xsd:simpleType>
        <xsd:restriction base="dms:DateTime"/>
      </xsd:simpleType>
    </xsd:element>
    <xsd:element name="Respons_x00e1_vel" ma:index="13" nillable="true" ma:displayName="Responsável" ma:format="Dropdown" ma:list="UserInfo" ma:SharePointGroup="0" ma:internalName="Respons_x00e1_vel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4eb9a08d-f8e5-44d2-81cf-7f18659170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e11104-e517-41ad-b8c9-ded403ca45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87c640a8-6c58-4b7e-bf81-cdf5104c25ab}" ma:internalName="TaxCatchAll" ma:showField="CatchAllData" ma:web="56e11104-e517-41ad-b8c9-ded403ca45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B537C0-7700-4A6E-AAEC-FAC5F9071B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960DB4-29D3-4667-B6E1-DBEAB964F5C4}">
  <ds:schemaRefs>
    <ds:schemaRef ds:uri="http://schemas.microsoft.com/office/2006/metadata/properties"/>
    <ds:schemaRef ds:uri="http://schemas.microsoft.com/office/infopath/2007/PartnerControls"/>
    <ds:schemaRef ds:uri="850cb53e-fb40-4794-8dab-3956571c2c9d"/>
    <ds:schemaRef ds:uri="56e11104-e517-41ad-b8c9-ded403ca45ac"/>
  </ds:schemaRefs>
</ds:datastoreItem>
</file>

<file path=customXml/itemProps3.xml><?xml version="1.0" encoding="utf-8"?>
<ds:datastoreItem xmlns:ds="http://schemas.openxmlformats.org/officeDocument/2006/customXml" ds:itemID="{18912509-4EB0-46A6-A041-A6593B3F0C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0cb53e-fb40-4794-8dab-3956571c2c9d"/>
    <ds:schemaRef ds:uri="56e11104-e517-41ad-b8c9-ded403ca45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Resumo Geral</vt:lpstr>
      <vt:lpstr>Terraplenos e EC</vt:lpstr>
      <vt:lpstr>Metadados Terraplenos e EC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 Bezerra De Menezes Rodrigues;francieli.sousa@antt.gov.br;matheus.reis@antt.gov.br;andre-f.souza@antt.gov.br</dc:creator>
  <cp:keywords/>
  <dc:description/>
  <cp:lastModifiedBy>Cleissom Berté</cp:lastModifiedBy>
  <cp:revision/>
  <dcterms:created xsi:type="dcterms:W3CDTF">2025-02-18T11:23:56Z</dcterms:created>
  <dcterms:modified xsi:type="dcterms:W3CDTF">2026-04-14T20:39:00Z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0x010100D1A3CE9367F29D4E949B7E6E50D38A7A</vt:lpwstr>
  </property>
  <property fmtid="{D5CDD505-2E9C-101B-9397-08002B2CF9AE}" pid="3" name="MediaServiceImageTags">
    <vt:lpwstr/>
  </property>
</Properties>
</file>