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namedSheetViews/namedSheetView1.xml" ContentType="application/vnd.ms-excel.namedsheetview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tisoftware2020-my.sharepoint.com/personal/cleissom_berte_otisoftware_com_br/Documents/Carga das monitorações - SIGESCANTT/Planilhas de Importação V3/Modelos para teste/"/>
    </mc:Choice>
  </mc:AlternateContent>
  <xr:revisionPtr revIDLastSave="164" documentId="13_ncr:1_{C8327A90-CFD3-4536-A02E-F1BA931ED207}" xr6:coauthVersionLast="47" xr6:coauthVersionMax="47" xr10:uidLastSave="{ED90682F-002B-459F-A7CD-02BE4A339CD1}"/>
  <bookViews>
    <workbookView xWindow="-20610" yWindow="4470" windowWidth="20730" windowHeight="11040" firstSheet="1" activeTab="1" xr2:uid="{53AF7E49-00A7-4033-A17E-BE8FE00EDCED}"/>
  </bookViews>
  <sheets>
    <sheet name="Resumo Geral" sheetId="8" r:id="rId1"/>
    <sheet name="OAE" sheetId="1" r:id="rId2"/>
    <sheet name="Metadados OAEs" sheetId="3" r:id="rId3"/>
  </sheets>
  <externalReferences>
    <externalReference r:id="rId4"/>
  </externalReferences>
  <definedNames>
    <definedName name="_DEF01">#REF!</definedName>
    <definedName name="_DEF1">#REF!</definedName>
    <definedName name="_xlnm.Database" localSheetId="0">#REF!</definedName>
    <definedName name="_xlnm.Database">#REF!</definedName>
    <definedName name="bbbb" localSheetId="0">#REF!</definedName>
    <definedName name="bbbb">#REF!</definedName>
    <definedName name="Bt_Cancel_Clique" localSheetId="0">#REF!</definedName>
    <definedName name="Bt_Cancel_Clique">#REF!</definedName>
    <definedName name="Bt_Fechar_Clique" localSheetId="0">#REF!</definedName>
    <definedName name="Bt_Fechar_Clique">#REF!</definedName>
    <definedName name="ListaConcessionárias">INDIRECT("Concessionária")</definedName>
    <definedName name="Mc_CGráfico" localSheetId="0">#REF!</definedName>
    <definedName name="Mc_CGráfic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50" i="1" l="1"/>
  <c r="AS47" i="1"/>
  <c r="AS46" i="1"/>
  <c r="AS45" i="1"/>
  <c r="AS44" i="1"/>
  <c r="AS42" i="1"/>
  <c r="AS40" i="1"/>
  <c r="AS39" i="1"/>
  <c r="AS38" i="1"/>
  <c r="AS36" i="1"/>
  <c r="AS35" i="1"/>
  <c r="AS33" i="1"/>
  <c r="AS32" i="1"/>
  <c r="AS18" i="1"/>
  <c r="AS17" i="1"/>
  <c r="AS16" i="1"/>
  <c r="AS15" i="1"/>
  <c r="AS14" i="1"/>
  <c r="AS12" i="1"/>
  <c r="AS11" i="1"/>
  <c r="AS10" i="1"/>
  <c r="AS9" i="1"/>
  <c r="AS8" i="1"/>
  <c r="AR50" i="1"/>
  <c r="AR47" i="1"/>
  <c r="AR46" i="1"/>
  <c r="AR45" i="1"/>
  <c r="AR44" i="1"/>
  <c r="AR42" i="1"/>
  <c r="AR40" i="1"/>
  <c r="AR39" i="1"/>
  <c r="AR38" i="1"/>
  <c r="AR36" i="1"/>
  <c r="AR35" i="1"/>
  <c r="AR33" i="1"/>
  <c r="AR32" i="1"/>
  <c r="AR18" i="1"/>
  <c r="AR17" i="1"/>
  <c r="AR16" i="1"/>
  <c r="AR15" i="1"/>
  <c r="AR14" i="1"/>
  <c r="AR12" i="1"/>
  <c r="AR11" i="1"/>
  <c r="AR10" i="1"/>
  <c r="AR9" i="1"/>
  <c r="AR8" i="1"/>
  <c r="AO8" i="1"/>
  <c r="AO9" i="1"/>
  <c r="AO10" i="1"/>
  <c r="AO11" i="1"/>
  <c r="AO12" i="1"/>
  <c r="AO14" i="1"/>
  <c r="AO15" i="1"/>
  <c r="AO16" i="1"/>
  <c r="AO17" i="1"/>
  <c r="AO18" i="1"/>
  <c r="AO32" i="1"/>
  <c r="AO33" i="1"/>
  <c r="AO35" i="1"/>
  <c r="AO36" i="1"/>
  <c r="AO38" i="1"/>
  <c r="AO39" i="1"/>
  <c r="AO40" i="1"/>
  <c r="AO42" i="1"/>
  <c r="AO44" i="1"/>
  <c r="AO45" i="1"/>
  <c r="AO46" i="1"/>
  <c r="AO47" i="1"/>
  <c r="AO50" i="1"/>
  <c r="AD50" i="1" l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D4" i="1"/>
  <c r="AD3" i="1"/>
  <c r="AD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G1" authorId="0" shapeId="0" xr:uid="{10BB2D2B-C98A-48EE-84A7-7A563B497734}">
      <text>
        <r>
          <rPr>
            <sz val="9"/>
            <color indexed="81"/>
            <rFont val="Segoe UI"/>
            <family val="2"/>
          </rPr>
          <t>Informar a inspeção conforme padrão da norma DNIT 10/2024 (cadastral, rotineira, extraordinária, especial ou intermediária). Essa coluna é complementar à anterior, que tratou da monitoração do tipo padrão da ANTT</t>
        </r>
      </text>
    </comment>
    <comment ref="AE1" authorId="0" shapeId="0" xr:uid="{D5FC0960-521C-429B-B9D2-F8FA2CCC5273}">
      <text>
        <r>
          <rPr>
            <sz val="9"/>
            <color indexed="81"/>
            <rFont val="Segoe UI"/>
            <family val="2"/>
          </rPr>
          <t>Informar se a OAE provoca redução do número de faixas. (sim ou não)</t>
        </r>
      </text>
    </comment>
    <comment ref="AI1" authorId="0" shapeId="0" xr:uid="{FDD6D123-2C08-40C1-B5EC-78C801E9A3A1}">
      <text>
        <r>
          <rPr>
            <sz val="9"/>
            <color indexed="81"/>
            <rFont val="Segoe UI"/>
            <family val="2"/>
          </rPr>
          <t>Informar atendimento aos parâmetros do trem-tipo para o respectivo ativo. Considerar a temporalidade da monitoração. Considerar atendido, se a adequação ao trem tipo foi adequada. Caso o contrato não exigir a adequação para a OAE informar, "não se aplica"</t>
        </r>
      </text>
    </comment>
    <comment ref="AP1" authorId="0" shapeId="0" xr:uid="{A0E69050-B5B0-42CA-BA09-F1E96DDE3902}">
      <text>
        <r>
          <rPr>
            <sz val="9"/>
            <color indexed="81"/>
            <rFont val="Segoe UI"/>
            <family val="2"/>
          </rPr>
          <t>Valor definido por contrato. Em geral, nota da OAE igual ou superior a 4 após fase de recuperação. 
Para contratos em que não exista o parâmetro por notas, as OAEs não devem ser classificadas como notas 1 ou 2. Se classificada, é não atendimento.</t>
        </r>
      </text>
    </comment>
    <comment ref="AQ1" authorId="0" shapeId="0" xr:uid="{A09A7064-8AEE-4662-B333-722D03C5C35C}">
      <text>
        <r>
          <rPr>
            <sz val="9"/>
            <color indexed="81"/>
            <rFont val="Segoe UI"/>
            <family val="2"/>
          </rPr>
          <t>Classificação do subindicador utilizando a nota da OAE definida na norma DNIT 10/2004. Avaliação consolidada do resultado das OAEs da Concessão como apresentado na planilha de dados estruturados ou no SIR.
A concessão receberá classificação nível 1 se 95% ou mais das OAEs estejam classificadas com notas entre 4 e 5 e não existirem notas 1 ou 2 em qualquer das OAEs.
A concessão receberá classificação nível 2 se entre 94,99% e 90% das OAEs estejam classificadas com notas entre 4 e 5 e não existirem notas 1 ou 2 em qualquer das OAEs.
A concessão receberá classificação nível 3 se entre 89,99% e 80% OAEs estejam classificadas com notas entre 4 e 5 e não existirem notas 1 ou 2 em qualquer das OAEs.
A concessão receberá classificação nível 4 se menos de 80% das OAEs estejam classificadas com notas entre 4 e 5 ou se existir ao menos uma OAE com notas entre 1 e 2.</t>
        </r>
      </text>
    </comment>
    <comment ref="AT1" authorId="0" shapeId="0" xr:uid="{3B15641F-4A8C-4A27-B4B1-753207047C1A}">
      <text>
        <r>
          <rPr>
            <sz val="9"/>
            <color indexed="81"/>
            <rFont val="Segoe UI"/>
            <family val="2"/>
          </rPr>
          <t xml:space="preserve">Informar o recalque verificado no 1º encontro da OAE  km inicial) </t>
        </r>
      </text>
    </comment>
    <comment ref="AU1" authorId="0" shapeId="0" xr:uid="{8D4CA834-FAD6-4084-A89B-2D7AE3A52977}">
      <text>
        <r>
          <rPr>
            <sz val="11"/>
            <color theme="1"/>
            <rFont val="Calibri"/>
            <family val="2"/>
            <scheme val="minor"/>
          </rPr>
          <t xml:space="preserve">Informar o recalque verificado no 2º encontro da OAE  (km final) </t>
        </r>
      </text>
    </comment>
    <comment ref="AV1" authorId="0" shapeId="0" xr:uid="{561A356E-2C1B-46C4-90D5-292710C3C73C}">
      <text>
        <r>
          <rPr>
            <sz val="9"/>
            <color indexed="81"/>
            <rFont val="Segoe UI"/>
            <family val="2"/>
          </rPr>
          <t>Caso algum dos recalques não atinja o valor mínimo será considerado como "não atendido".</t>
        </r>
      </text>
    </comment>
    <comment ref="AZ1" authorId="0" shapeId="0" xr:uid="{53320655-B662-4171-80A1-7C8B54E386D9}">
      <text>
        <r>
          <rPr>
            <sz val="9"/>
            <color indexed="81"/>
            <rFont val="Segoe UI"/>
            <family val="2"/>
          </rPr>
          <t xml:space="preserve">Todos os aparelhos de apoio devem ser examinados para verificação de seu estado, funcionamento, posicionamento, alinhamento e vida útil. </t>
        </r>
      </text>
    </comment>
    <comment ref="BC1" authorId="0" shapeId="0" xr:uid="{3BBAF28C-B691-4812-B265-EA33FBBFD330}">
      <text>
        <r>
          <rPr>
            <sz val="9"/>
            <color indexed="81"/>
            <rFont val="Segoe UI"/>
            <family val="2"/>
          </rPr>
          <t xml:space="preserve"> (para OAEs com h&lt;6 metros)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A8" authorId="0" shapeId="0" xr:uid="{2644231F-7116-425A-BCAA-275BD6CEB247}">
      <text>
        <r>
          <rPr>
            <sz val="9"/>
            <color indexed="81"/>
            <rFont val="Segoe UI"/>
            <family val="2"/>
          </rPr>
          <t>Informar a inspeção conforme padrão da norma DNIT 10/2024 (cadastral, rotineira, extraordinária, especial ou intermediária). Essa coluna é complementar à anterior, que tratou da monitoração do tipo padrão da ANTT</t>
        </r>
      </text>
    </comment>
    <comment ref="A29" authorId="0" shapeId="0" xr:uid="{34F332B8-687C-4B8E-803E-D7F307786A70}">
      <text>
        <r>
          <rPr>
            <sz val="9"/>
            <color indexed="81"/>
            <rFont val="Segoe UI"/>
            <family val="2"/>
          </rPr>
          <t>Informar se a OAE provoca redução do número de faixas. (sim ou não)</t>
        </r>
      </text>
    </comment>
    <comment ref="A33" authorId="0" shapeId="0" xr:uid="{15180969-744F-4A7C-804F-026409B498B0}">
      <text>
        <r>
          <rPr>
            <sz val="9"/>
            <color indexed="81"/>
            <rFont val="Segoe UI"/>
            <family val="2"/>
          </rPr>
          <t>Informar atendimento aos parâmetros do trem-tipo para o respectivo ativo. Considerar a temporalidade da monitoração. Considerar atendido, se a adequação ao trem tipo foi adequada. Caso o contrato não exigir a adequação para a OAE informar, "não se aplica"</t>
        </r>
      </text>
    </comment>
    <comment ref="A40" authorId="0" shapeId="0" xr:uid="{50EF7F86-5844-4018-99C2-798537FB56B4}">
      <text>
        <r>
          <rPr>
            <sz val="9"/>
            <color indexed="81"/>
            <rFont val="Segoe UI"/>
            <family val="2"/>
          </rPr>
          <t>Valor definido por contrato. Em geral, nota da OAE igual ou superior a 4 após fase de recuperação. 
Para contratos em que não exista o parâmetro por notas, as OAEs não devem ser classificadas como notas 1 ou 2. Se classificada, é não atendimento.</t>
        </r>
      </text>
    </comment>
    <comment ref="A41" authorId="0" shapeId="0" xr:uid="{E9903C22-CD4B-475E-9525-839B0AB4A64E}">
      <text>
        <r>
          <rPr>
            <sz val="9"/>
            <color indexed="81"/>
            <rFont val="Segoe UI"/>
            <family val="2"/>
          </rPr>
          <t>Classificação do subindicador utilizando a nota da OAE definida na norma DNIT 10/2004. Avaliação consolidada do resultado das OAEs da Concessão como apresentado na planilha de dados estruturados ou no SIR.
A concessão receberá classificação nível 1 se 95% ou mais das OAEs estejam classificadas com notas entre 4 e 5 e não existirem notas 1 ou 2 em qualquer das OAEs.
A concessão receberá classificação nível 2 se entre 94,99% e 90% das OAEs estejam classificadas com notas entre 4 e 5 e não existirem notas 1 ou 2 em qualquer das OAEs.
A concessão receberá classificação nível 3 se entre 89,99% e 80% OAEs estejam classificadas com notas entre 4 e 5 e não existirem notas 1 ou 2 em qualquer das OAEs.
A concessão receberá classificação nível 4 se menos de 80% das OAEs estejam classificadas com notas entre 4 e 5 ou se existir ao menos uma OAE com notas entre 1 e 2.</t>
        </r>
      </text>
    </comment>
    <comment ref="A44" authorId="0" shapeId="0" xr:uid="{9DC75BDE-55CA-4BCE-BE4E-2B1D85CA84FD}">
      <text>
        <r>
          <rPr>
            <sz val="9"/>
            <color indexed="81"/>
            <rFont val="Segoe UI"/>
            <family val="2"/>
          </rPr>
          <t xml:space="preserve">Informar o recalque verificado no 1º encontro da OAE  km inicial) </t>
        </r>
      </text>
    </comment>
    <comment ref="A45" authorId="0" shapeId="0" xr:uid="{D1FE2D2B-5B9C-43D8-8774-6A364D9C549F}">
      <text>
        <r>
          <rPr>
            <sz val="9"/>
            <color indexed="81"/>
            <rFont val="Segoe UI"/>
            <family val="2"/>
          </rPr>
          <t xml:space="preserve">Informar o recalque verificado no 1º encontro da OAE  (km final) </t>
        </r>
      </text>
    </comment>
    <comment ref="A46" authorId="0" shapeId="0" xr:uid="{EECD74BE-0439-48A2-8D6B-F58276284076}">
      <text>
        <r>
          <rPr>
            <sz val="9"/>
            <color indexed="81"/>
            <rFont val="Segoe UI"/>
            <family val="2"/>
          </rPr>
          <t>Caso algum dos recalques não atinja o valor mínimo será considerado como "não atendido".</t>
        </r>
      </text>
    </comment>
    <comment ref="A50" authorId="0" shapeId="0" xr:uid="{ACCA6F0B-ADFB-4C91-91B1-5774F99BC539}">
      <text>
        <r>
          <rPr>
            <sz val="9"/>
            <color indexed="81"/>
            <rFont val="Segoe UI"/>
            <family val="2"/>
          </rPr>
          <t xml:space="preserve">Todos os aparelhos de apoio devem ser examinados para verificação de seu estado, funcionamento, posicionamento, alinhamento e vida útil. </t>
        </r>
      </text>
    </comment>
    <comment ref="A53" authorId="0" shapeId="0" xr:uid="{AF8FE215-5D7A-4395-B772-A58CACE658AC}">
      <text>
        <r>
          <rPr>
            <sz val="9"/>
            <color indexed="81"/>
            <rFont val="Segoe UI"/>
            <family val="2"/>
          </rPr>
          <t xml:space="preserve"> (para OAEs com h&lt;6 metros)
</t>
        </r>
      </text>
    </comment>
  </commentList>
</comments>
</file>

<file path=xl/sharedStrings.xml><?xml version="1.0" encoding="utf-8"?>
<sst xmlns="http://schemas.openxmlformats.org/spreadsheetml/2006/main" count="2157" uniqueCount="468">
  <si>
    <t>Tabela: Parâmetros de desempenho - Concessionária (inserir nome concessionária)</t>
  </si>
  <si>
    <t xml:space="preserve">Tabela: Indicadores de classificação de rodovias </t>
  </si>
  <si>
    <t>Tabela: Indicadores do desconto de reequilíbrio da Concessionária</t>
  </si>
  <si>
    <t xml:space="preserve">Tabela: Datas limite para a realização da nova monitoração dos parâmetros identificados como inconformes da Concessionária </t>
  </si>
  <si>
    <t>Parâmetro de Desempenho</t>
  </si>
  <si>
    <t>Limite</t>
  </si>
  <si>
    <t>Status</t>
  </si>
  <si>
    <t>Unid.</t>
  </si>
  <si>
    <t>Ativos avaliados</t>
  </si>
  <si>
    <t>Ativos aprovados</t>
  </si>
  <si>
    <t>Percentual de atendimento</t>
  </si>
  <si>
    <t xml:space="preserve">Indicador de Classificação de Rodovias </t>
  </si>
  <si>
    <t>Peso</t>
  </si>
  <si>
    <t>Nível</t>
  </si>
  <si>
    <t>Nota</t>
  </si>
  <si>
    <t>Número do indicador no contrato</t>
  </si>
  <si>
    <t>Indicador de qualidade ou Parâmetro de Desempenho</t>
  </si>
  <si>
    <t>Unidade</t>
  </si>
  <si>
    <t>Unidades em descumprimento</t>
  </si>
  <si>
    <t>Cálculo preliminar consolidado</t>
  </si>
  <si>
    <t>Denúncia Espontânea apresentada</t>
  </si>
  <si>
    <t>Data do último ensaio</t>
  </si>
  <si>
    <t>Data limite da nova monitoração dos ativos constantes na DE</t>
  </si>
  <si>
    <t>Data limite para apresentação da nova documentação</t>
  </si>
  <si>
    <t>Ausência de problemas emergenciais, de qualquer natureza, que, em curto prazo, possam colocar em risco a estabilidade das OAEs</t>
  </si>
  <si>
    <t>Nota 1 para OAE pela classificação DNIT</t>
  </si>
  <si>
    <t>atendido</t>
  </si>
  <si>
    <t>UN</t>
  </si>
  <si>
    <t>Condição estrutural das Obras-de-arte especiais (todas as OAEs)</t>
  </si>
  <si>
    <t>Atendimento aos parâmetros de desempenho da OAEs de Alargamento e Recuperação</t>
  </si>
  <si>
    <t>Por m²</t>
  </si>
  <si>
    <t>não</t>
  </si>
  <si>
    <t>[dd/mm/aaaa]</t>
  </si>
  <si>
    <t>Ausência de juntas e aparelhos de apoio fora de sua vida útil</t>
  </si>
  <si>
    <t>Juntas e aparelhos de apoio considerados dentro de sua vida útil e em boas condições</t>
  </si>
  <si>
    <t>Atendimento aos parâmetros de desempenho da OAEs de Reforço para o TB-45</t>
  </si>
  <si>
    <t>Ausência de problemas estruturais em passarelas de pedestres</t>
  </si>
  <si>
    <t>Notas 2 ou 1 para OAE pela classificação DNIT 010/2004</t>
  </si>
  <si>
    <t>Adequação das OAEs para as dimensões adequadas da rodovia, trem-tipo TB-45, e implantação de passeios nas regiões urbanas</t>
  </si>
  <si>
    <t>% de OAEs adequadas para o período</t>
  </si>
  <si>
    <t>Recalque máximo em encontro com OAE</t>
  </si>
  <si>
    <t>10mm em ambos os encontros</t>
  </si>
  <si>
    <t>OAEs em concreto armado e protendido com nota específica ou superior, conforme classificação determinada</t>
  </si>
  <si>
    <t>Nota específica para a OAE pela classificação DNIT</t>
  </si>
  <si>
    <t>Monitorador</t>
  </si>
  <si>
    <t>Concessionária</t>
  </si>
  <si>
    <t>Ano Concessão</t>
  </si>
  <si>
    <t>Ano Fiscalização</t>
  </si>
  <si>
    <t>Periodicidade</t>
  </si>
  <si>
    <t>Tipo de monitoração</t>
  </si>
  <si>
    <t>Tipo inspeção DNIT 10/2024</t>
  </si>
  <si>
    <t>Data Inspeção</t>
  </si>
  <si>
    <t>Rodovia</t>
  </si>
  <si>
    <t>UF</t>
  </si>
  <si>
    <t>Tipo de Pista</t>
  </si>
  <si>
    <t>km referencial</t>
  </si>
  <si>
    <t>Latitude referencial</t>
  </si>
  <si>
    <t>Longitude referencial</t>
  </si>
  <si>
    <t>OAE Transversal</t>
  </si>
  <si>
    <t>Sentido</t>
  </si>
  <si>
    <t>Direção</t>
  </si>
  <si>
    <t>km inicial</t>
  </si>
  <si>
    <t>km final</t>
  </si>
  <si>
    <t>Tipo de OAE</t>
  </si>
  <si>
    <t>Identificação da OAE</t>
  </si>
  <si>
    <t>Nome da OAE</t>
  </si>
  <si>
    <t>Extensão (m)</t>
  </si>
  <si>
    <t>Largura  (m)</t>
  </si>
  <si>
    <t>Número de faixas</t>
  </si>
  <si>
    <t>Ano Construção</t>
  </si>
  <si>
    <t xml:space="preserve">Material da Estrutura </t>
  </si>
  <si>
    <t>Gabarito Vertical (m)</t>
  </si>
  <si>
    <t>Gabarito horizontal (m)</t>
  </si>
  <si>
    <t>Área de tabuleiro (m²)</t>
  </si>
  <si>
    <t>Estreitamento de pista em OAE</t>
  </si>
  <si>
    <t>Trem-tipo</t>
  </si>
  <si>
    <t>Ampliação de capacidade prevista</t>
  </si>
  <si>
    <t>Ano previsto ampliação de capacidade</t>
  </si>
  <si>
    <t>Parâmetro relacionado ao trem-tipo</t>
  </si>
  <si>
    <t>Nota Laje</t>
  </si>
  <si>
    <t>Nota Vigamento principal</t>
  </si>
  <si>
    <t>Nota Infraestrutura</t>
  </si>
  <si>
    <t>Nota Mesoestrutura</t>
  </si>
  <si>
    <t>Nota Pista/Acesso da OAE</t>
  </si>
  <si>
    <t>Nota OAE Ano Concessão</t>
  </si>
  <si>
    <t>Parâmetros da OAE</t>
  </si>
  <si>
    <t>Indicador de Classificação da Rodovia</t>
  </si>
  <si>
    <t>Nota OAE (Ano Concessão - 1)</t>
  </si>
  <si>
    <t>Nota OAE (Ano Concessão - 2)</t>
  </si>
  <si>
    <t>Recalque máximo 1º encontro (mm)</t>
  </si>
  <si>
    <t>Recalque máximo 2º encontro (mm)</t>
  </si>
  <si>
    <t>Parâmetro  Recalque máximo</t>
  </si>
  <si>
    <t xml:space="preserve">Juntas de dilatação em boas condições e dentro da vida útil </t>
  </si>
  <si>
    <t>Parâmetro condição  junta de dilatação</t>
  </si>
  <si>
    <t>Aparelhos de apoio em boas condições e dentro da vida útil</t>
  </si>
  <si>
    <t>Parâmetro vida útil aparelho de apoio</t>
  </si>
  <si>
    <t>Condição  guarda-corpo</t>
  </si>
  <si>
    <t>Condição  drenagem</t>
  </si>
  <si>
    <t>Presença de Placa de Gabarito</t>
  </si>
  <si>
    <t>Intervenção programada</t>
  </si>
  <si>
    <t>Tipo Intervenção</t>
  </si>
  <si>
    <t>Data programada intervenção</t>
  </si>
  <si>
    <t>Data máxima da intervenção (Denúncia Espontânea)</t>
  </si>
  <si>
    <t>Observações OAE</t>
  </si>
  <si>
    <t>Técnico SIGESCANTT</t>
  </si>
  <si>
    <t>ECOVIAS ARAGUAIA</t>
  </si>
  <si>
    <t>Anual</t>
  </si>
  <si>
    <t>Periódica</t>
  </si>
  <si>
    <t>cadastral</t>
  </si>
  <si>
    <t>BR-080</t>
  </si>
  <si>
    <t>GO</t>
  </si>
  <si>
    <t>Principal</t>
  </si>
  <si>
    <t>112,650</t>
  </si>
  <si>
    <t>Sim</t>
  </si>
  <si>
    <t>Crescente</t>
  </si>
  <si>
    <t xml:space="preserve">Norte </t>
  </si>
  <si>
    <t>Pontilhão</t>
  </si>
  <si>
    <t>OAE 080 GO 112+0650 NS 1</t>
  </si>
  <si>
    <t>Ponte sobre Córrego Fazenda Seca</t>
  </si>
  <si>
    <t>Concreto armado</t>
  </si>
  <si>
    <t>sim</t>
  </si>
  <si>
    <t>TB-24</t>
  </si>
  <si>
    <t>Atendido</t>
  </si>
  <si>
    <t xml:space="preserve">atendido </t>
  </si>
  <si>
    <t xml:space="preserve">sim </t>
  </si>
  <si>
    <t>Bom</t>
  </si>
  <si>
    <t>Texto 1</t>
  </si>
  <si>
    <t>Observação 1</t>
  </si>
  <si>
    <t xml:space="preserve">Semestral </t>
  </si>
  <si>
    <t>Extraordinária</t>
  </si>
  <si>
    <t xml:space="preserve">rotineira </t>
  </si>
  <si>
    <t>BR-153</t>
  </si>
  <si>
    <t>Marginal</t>
  </si>
  <si>
    <t>117,000</t>
  </si>
  <si>
    <t>Não</t>
  </si>
  <si>
    <t>Decrescente</t>
  </si>
  <si>
    <t xml:space="preserve">Sul </t>
  </si>
  <si>
    <t>Ponte</t>
  </si>
  <si>
    <t>OAE 080 GO 117+0000 NS 1</t>
  </si>
  <si>
    <t>Ponte sobre o Rio dos Patos</t>
  </si>
  <si>
    <t>Concreto protendido</t>
  </si>
  <si>
    <t>TB-36</t>
  </si>
  <si>
    <t xml:space="preserve">não atendido </t>
  </si>
  <si>
    <t>Não atendido</t>
  </si>
  <si>
    <t>não atendido</t>
  </si>
  <si>
    <t xml:space="preserve">não </t>
  </si>
  <si>
    <t>razoável</t>
  </si>
  <si>
    <t>Observação 2</t>
  </si>
  <si>
    <t>Trimestral</t>
  </si>
  <si>
    <t>Denúncia Espontânea</t>
  </si>
  <si>
    <t>extraordinária</t>
  </si>
  <si>
    <t>TO</t>
  </si>
  <si>
    <t>122,250</t>
  </si>
  <si>
    <t>Crescente/Decrescente</t>
  </si>
  <si>
    <t>Leste</t>
  </si>
  <si>
    <t>Viaduto</t>
  </si>
  <si>
    <t>OAE 080 GO 122+0250 NS 1</t>
  </si>
  <si>
    <t>Ponte sobre o córrego Pouso Alegre</t>
  </si>
  <si>
    <t>Estrutura metálica</t>
  </si>
  <si>
    <t>TB-45</t>
  </si>
  <si>
    <t>Não se aplica</t>
  </si>
  <si>
    <t>não se aplica</t>
  </si>
  <si>
    <t>ruim</t>
  </si>
  <si>
    <t>Texto 3</t>
  </si>
  <si>
    <t>Observação 3</t>
  </si>
  <si>
    <t xml:space="preserve">Mensal </t>
  </si>
  <si>
    <t xml:space="preserve">especial </t>
  </si>
  <si>
    <t>BR-414</t>
  </si>
  <si>
    <t>131,650</t>
  </si>
  <si>
    <t xml:space="preserve">Oeste </t>
  </si>
  <si>
    <t>Viaduto vegetado / Ponte verde</t>
  </si>
  <si>
    <t>OAE 080 GO 131+0650 NS 1</t>
  </si>
  <si>
    <t>Ponte sobre o Córrego Barro Alto</t>
  </si>
  <si>
    <t>Madeira</t>
  </si>
  <si>
    <t>severo</t>
  </si>
  <si>
    <t>Observação 4</t>
  </si>
  <si>
    <t>intermediária</t>
  </si>
  <si>
    <t>144,100</t>
  </si>
  <si>
    <t>Norte/Sul</t>
  </si>
  <si>
    <t>Passagem de fauna</t>
  </si>
  <si>
    <t>OAE 080 GO 144+0100 NS 1</t>
  </si>
  <si>
    <t xml:space="preserve"> Ponte sobre o Rio Passa Três</t>
  </si>
  <si>
    <t>Mista</t>
  </si>
  <si>
    <t>Texto 5</t>
  </si>
  <si>
    <t>Observação 5</t>
  </si>
  <si>
    <t>163,350</t>
  </si>
  <si>
    <t>Leste/Oeste</t>
  </si>
  <si>
    <t>Passarela</t>
  </si>
  <si>
    <t>OAE 080 GO 163+0350 NS 1</t>
  </si>
  <si>
    <t>Ponte sobre o Córrego Cancela</t>
  </si>
  <si>
    <t>Cabos de aço</t>
  </si>
  <si>
    <t>Obra</t>
  </si>
  <si>
    <t>Observação 6</t>
  </si>
  <si>
    <t>164,000</t>
  </si>
  <si>
    <t>Passagem inferior</t>
  </si>
  <si>
    <t>OAE 080 GO 164+0000 NS 1</t>
  </si>
  <si>
    <t>Ponte sobre o Rio das Almas</t>
  </si>
  <si>
    <t>Redes e Malhas</t>
  </si>
  <si>
    <t>Texto 7</t>
  </si>
  <si>
    <t>Observação 7</t>
  </si>
  <si>
    <t>177,950</t>
  </si>
  <si>
    <t>OAE 080 GO 177+0950 NS 1</t>
  </si>
  <si>
    <t>Pontilhão sobre Ferrovia Norte-Sul</t>
  </si>
  <si>
    <t>Observação 8</t>
  </si>
  <si>
    <t>043,900</t>
  </si>
  <si>
    <t>OAE 153 GO 043+0900 NS 1</t>
  </si>
  <si>
    <t>Ponte sobre o rio Cana Brava</t>
  </si>
  <si>
    <t>Texto 9</t>
  </si>
  <si>
    <t>Observação 9</t>
  </si>
  <si>
    <t>050,800</t>
  </si>
  <si>
    <t>OAE 153 GO 050+0800 NS 1</t>
  </si>
  <si>
    <t xml:space="preserve">Ponte do Funil </t>
  </si>
  <si>
    <t>Observação 10</t>
  </si>
  <si>
    <t>084,800</t>
  </si>
  <si>
    <t>OAE 153 GO 084+0800 NS 1</t>
  </si>
  <si>
    <t>Passagem Inferior - Viaduto sobre ferrovia</t>
  </si>
  <si>
    <t>Texto 11</t>
  </si>
  <si>
    <t>Observação 11</t>
  </si>
  <si>
    <t>085,750</t>
  </si>
  <si>
    <t>OAE 153 GO 085+0750 NS 1</t>
  </si>
  <si>
    <t>Ponte sobre o rio do Ouro</t>
  </si>
  <si>
    <t>Observação 12</t>
  </si>
  <si>
    <t>134,900</t>
  </si>
  <si>
    <t>OAE 153 GO 134+0900 NS 1</t>
  </si>
  <si>
    <t>Ponte sobre o Rio Lambari</t>
  </si>
  <si>
    <t>Texto 13</t>
  </si>
  <si>
    <t>Observação 13</t>
  </si>
  <si>
    <t>146,900</t>
  </si>
  <si>
    <t>OAE 153 GO 146+0900 NS 1</t>
  </si>
  <si>
    <t>Ponte sobre o Córrego Itinguijada</t>
  </si>
  <si>
    <t>Observação 14</t>
  </si>
  <si>
    <t>148,110</t>
  </si>
  <si>
    <t>OAE 153 GO 148+0110 NS 1</t>
  </si>
  <si>
    <t>Ponte sobre o córrego Vai -vem</t>
  </si>
  <si>
    <t>Texto 15</t>
  </si>
  <si>
    <t>Observação 15</t>
  </si>
  <si>
    <t>161,600</t>
  </si>
  <si>
    <t>OAE 153 GO 161+0600 NS 1</t>
  </si>
  <si>
    <t>Viaduto sobre ferrovia</t>
  </si>
  <si>
    <t>Observação 16</t>
  </si>
  <si>
    <t>161,700</t>
  </si>
  <si>
    <t>OAE 153 GO 161+0700 NS 1</t>
  </si>
  <si>
    <t>Ponte sobre o córrego Mato Grosso</t>
  </si>
  <si>
    <t>Texto 17</t>
  </si>
  <si>
    <t>Observação 17</t>
  </si>
  <si>
    <t>196,900</t>
  </si>
  <si>
    <t>OAE 153 GO 196+0900 NS 1</t>
  </si>
  <si>
    <t>Ponte sobre o rio Passa Três</t>
  </si>
  <si>
    <t>Observação 18</t>
  </si>
  <si>
    <t>235,600</t>
  </si>
  <si>
    <t>OAE 153 GO 235+0600 NS 1</t>
  </si>
  <si>
    <t>Ponte sobre o rio vermelho</t>
  </si>
  <si>
    <t>Texto 19</t>
  </si>
  <si>
    <t>Observação 19</t>
  </si>
  <si>
    <t>259,900</t>
  </si>
  <si>
    <t>OAE 153 GO 259+0900 NS 1</t>
  </si>
  <si>
    <t>Ponte sobre o rio São Patrício</t>
  </si>
  <si>
    <t>Observação 20</t>
  </si>
  <si>
    <t>284,800</t>
  </si>
  <si>
    <t>OAE 153 GO 284+0800 NS 1</t>
  </si>
  <si>
    <t>Ponte sobre o rio das Almas</t>
  </si>
  <si>
    <t>Texto 21</t>
  </si>
  <si>
    <t>Observação 21</t>
  </si>
  <si>
    <t>301,800</t>
  </si>
  <si>
    <t>OAE 153 GO 301+0800 T 1</t>
  </si>
  <si>
    <t>Passagem Superior em Rialma</t>
  </si>
  <si>
    <t>Observação 22</t>
  </si>
  <si>
    <t>309,800</t>
  </si>
  <si>
    <t>OAE 153 GO 309+0800 NS 1</t>
  </si>
  <si>
    <t>Ponte sobre o Ribeirão Marinho</t>
  </si>
  <si>
    <t>Texto 23</t>
  </si>
  <si>
    <t>Observação 23</t>
  </si>
  <si>
    <t>316,900</t>
  </si>
  <si>
    <t>OAE 153 GO 316+0900 NS 1</t>
  </si>
  <si>
    <t>Ponte sobre o Ribeirão Formiga</t>
  </si>
  <si>
    <t>Observação 24</t>
  </si>
  <si>
    <t>318,970</t>
  </si>
  <si>
    <t>OAE 153 GO 318+0970 NS 1</t>
  </si>
  <si>
    <t>Ponte sobre córrego dos Corvos</t>
  </si>
  <si>
    <t>Texto 25</t>
  </si>
  <si>
    <t>Observação 25</t>
  </si>
  <si>
    <t>332,180</t>
  </si>
  <si>
    <t>OAE 153 GO 332+0180 T 1</t>
  </si>
  <si>
    <t>Passagem Superior - Linha Férrea</t>
  </si>
  <si>
    <t>Observação 26</t>
  </si>
  <si>
    <t>OAE 153 GO 332+0180 NS 1</t>
  </si>
  <si>
    <t>Ponte sobre o Rio Saraiva</t>
  </si>
  <si>
    <t>Texto 27</t>
  </si>
  <si>
    <t>Observação 27</t>
  </si>
  <si>
    <t>353,950</t>
  </si>
  <si>
    <t>OAE 153 GO 353+0950 NS 1</t>
  </si>
  <si>
    <t>Observação 28</t>
  </si>
  <si>
    <t>376,200</t>
  </si>
  <si>
    <t>OAE 153 GO 376+0200 NS 1</t>
  </si>
  <si>
    <t>Viaduto - Trevo BR 080</t>
  </si>
  <si>
    <t>Texto 29</t>
  </si>
  <si>
    <t>Observação 29</t>
  </si>
  <si>
    <t>394,930</t>
  </si>
  <si>
    <t>OAE 153 GO 394+0930 NS 1</t>
  </si>
  <si>
    <t>Ponte sobre Ribeirão do Índio</t>
  </si>
  <si>
    <t>Observação 30</t>
  </si>
  <si>
    <t>399,270</t>
  </si>
  <si>
    <t>OAE 153 GO 399+0270 NS 1</t>
  </si>
  <si>
    <t>Ponte sobre Rio</t>
  </si>
  <si>
    <t>Texto 31</t>
  </si>
  <si>
    <t>Observação 31</t>
  </si>
  <si>
    <t>409,350</t>
  </si>
  <si>
    <t>OAE 153 GO 409+0350 NS 1</t>
  </si>
  <si>
    <t>Ponte sobre o rio Padre Souza</t>
  </si>
  <si>
    <t>Observação 32</t>
  </si>
  <si>
    <t>413,080</t>
  </si>
  <si>
    <t>OAE 153 GO 413+0080 NS 1</t>
  </si>
  <si>
    <t>Ponte sobre ribeirão Ipanema</t>
  </si>
  <si>
    <t>Texto 33</t>
  </si>
  <si>
    <t>Observação 33</t>
  </si>
  <si>
    <t>419,370</t>
  </si>
  <si>
    <t>OAE 153 GO 419+0370 N 1</t>
  </si>
  <si>
    <t>Viaduto sobre Trevo GO 433</t>
  </si>
  <si>
    <t>Observação 34</t>
  </si>
  <si>
    <t>OAE 153 GO 419+0370 S 1</t>
  </si>
  <si>
    <t>Texto 35</t>
  </si>
  <si>
    <t>Observação 35</t>
  </si>
  <si>
    <t>425,550</t>
  </si>
  <si>
    <t>OAE 153 GO 425+0550 N 1</t>
  </si>
  <si>
    <t>Observação 36</t>
  </si>
  <si>
    <t>OAE 153 GO 425+0550 S 1</t>
  </si>
  <si>
    <t>Texto 34</t>
  </si>
  <si>
    <t>Observação 37</t>
  </si>
  <si>
    <t>430,800</t>
  </si>
  <si>
    <t>OAE 153 GO 430+0800 N 1</t>
  </si>
  <si>
    <t>Observação 38</t>
  </si>
  <si>
    <t>OAE 153 GO 430+0800 S 1</t>
  </si>
  <si>
    <t>Observação 39</t>
  </si>
  <si>
    <t>431,150</t>
  </si>
  <si>
    <t>OAE 153 GO 431+0150 T 1</t>
  </si>
  <si>
    <t>Passarela de pedestres</t>
  </si>
  <si>
    <t>Observação 40</t>
  </si>
  <si>
    <t>432,980</t>
  </si>
  <si>
    <t>OAE 153 GO 432+0980 N 1</t>
  </si>
  <si>
    <t>Viaduto Sobre Trevo com Jardim Progresso</t>
  </si>
  <si>
    <t>Observação 41</t>
  </si>
  <si>
    <t>OAE 153 GO 432+0980 S 1</t>
  </si>
  <si>
    <t>Observação 42</t>
  </si>
  <si>
    <t>OAE 153 GO 432+0980 MS 2</t>
  </si>
  <si>
    <t>Observação 43</t>
  </si>
  <si>
    <t>433,000</t>
  </si>
  <si>
    <t>OAE 153 GO 433+0000 T 1</t>
  </si>
  <si>
    <t>Observação 44</t>
  </si>
  <si>
    <t>434,350</t>
  </si>
  <si>
    <t>OAE 153 GO 434+0350 N 1</t>
  </si>
  <si>
    <t>Viaduto sobre BR-414</t>
  </si>
  <si>
    <t>Observação 45</t>
  </si>
  <si>
    <t>OAE 153 GO 434+0350 S 1</t>
  </si>
  <si>
    <t>Observação 46</t>
  </si>
  <si>
    <t>437,520</t>
  </si>
  <si>
    <t>OAE 153 GO 437+0520 N 1</t>
  </si>
  <si>
    <t>Ponte sobre o córrego das Antas</t>
  </si>
  <si>
    <t>Observação 47</t>
  </si>
  <si>
    <t>OAE 153 GO 437+0520 S 1</t>
  </si>
  <si>
    <t>Observação 48</t>
  </si>
  <si>
    <t>439,800</t>
  </si>
  <si>
    <t>OAE 153 GO 439+0800 N 1</t>
  </si>
  <si>
    <t>Viaduto Sobre Acesso GO-560</t>
  </si>
  <si>
    <t>Observação 49</t>
  </si>
  <si>
    <t>Atributos</t>
  </si>
  <si>
    <t>Definição</t>
  </si>
  <si>
    <t>Tipo de Dados</t>
  </si>
  <si>
    <t>Comentários</t>
  </si>
  <si>
    <t>Nome ou identificação da empresa que realizou a monitoração</t>
  </si>
  <si>
    <t>Texto</t>
  </si>
  <si>
    <t>não aplicável</t>
  </si>
  <si>
    <t>Nome ou identificação da Concessionária</t>
  </si>
  <si>
    <t xml:space="preserve">Ano Concessão relacionado à monitoração </t>
  </si>
  <si>
    <t>Numérico (1 à 99)</t>
  </si>
  <si>
    <t xml:space="preserve">Ano Fiscalização relacionado à monitoração </t>
  </si>
  <si>
    <t>Data (aaaa)</t>
  </si>
  <si>
    <t xml:space="preserve">Periodicidade da monitoração como determinado em contrato ou termo aditivo </t>
  </si>
  <si>
    <t>informação sobre o tipo da monitoração realizada.</t>
  </si>
  <si>
    <t>texto</t>
  </si>
  <si>
    <t>Monitoração é periódica se atender a temporalidade determinada no contrato de concessão, extraordinária se for realizada atividade adicional ao longo do ano, além da periódica e considerada com o tipo de denúncia espontânea se a monitoração do ativo ocorrer para demonstrar a correção do ativo, após apresentação da denúncia espontânea.</t>
  </si>
  <si>
    <t>informação sobre o tipo da monitoração realizada, conforme padrão DNIT norma 10/2024</t>
  </si>
  <si>
    <t>Informar a inspeção conforme padrão da norma DNIT 10/2024 (cadastral, rotineira, extraordinária, especial ou intermediária). Essa coluna é complementar à anterior, que tratou da monitoração do tipo padrão da ANTT</t>
  </si>
  <si>
    <t>Data de realização da inspeção</t>
  </si>
  <si>
    <t>Data (dd/mm/aaaa)</t>
  </si>
  <si>
    <t>Informar todas as datas de inspeções realizadas em cada OAE</t>
  </si>
  <si>
    <t>Sigla da  rodovia em que está cadastrada a edificação</t>
  </si>
  <si>
    <t>Alfa-numérico (BR-000)</t>
  </si>
  <si>
    <t>Sigla da Unidade Federativa</t>
  </si>
  <si>
    <t>Ponto da rodovia referencial indicado na identificação da estrutura</t>
  </si>
  <si>
    <t>Numérico com três casas decimais (0,000)</t>
  </si>
  <si>
    <t xml:space="preserve">não usar o símbolo "+" </t>
  </si>
  <si>
    <t>Coordenada geográfica, em graus decimais, referente à latitude do ponto de início da OAC</t>
  </si>
  <si>
    <t>Numérico com no mínimo 5 casas decimais (0,00000)</t>
  </si>
  <si>
    <t>Coordenada geográfica, em graus decimais, referente à longitude do ponto de início da OAC</t>
  </si>
  <si>
    <t xml:space="preserve">Sentido da pista onde está alocada a OAE </t>
  </si>
  <si>
    <t xml:space="preserve">norte, sul, leste, oeste, norte-sul, leste-oeste e suas variações, como no SIR </t>
  </si>
  <si>
    <t>Direção da pista onde está alocada a OAE (Crescente, Decrescente)</t>
  </si>
  <si>
    <t xml:space="preserve">crescente e descrecente, como no padrão SIR </t>
  </si>
  <si>
    <t xml:space="preserve">km inicial da OAE, início de sua extensão </t>
  </si>
  <si>
    <t xml:space="preserve">km final da OAE, final de sua extensão </t>
  </si>
  <si>
    <t>Especificação do  tipo de OAE (ponte, viaduto, passarela, passagem inferior, passagem superior, etc.)</t>
  </si>
  <si>
    <t>Nome ou identificação da estrutura conforme padrão SIR</t>
  </si>
  <si>
    <t>Alfa-numérico</t>
  </si>
  <si>
    <t>Nome ou identificação da estrutura</t>
  </si>
  <si>
    <t>comprimento da OAE em metros</t>
  </si>
  <si>
    <t>numérico com duas casas decimais (0,00)</t>
  </si>
  <si>
    <t xml:space="preserve">largura da OAE em metros </t>
  </si>
  <si>
    <t xml:space="preserve">número de faixas de rolamento da OAE </t>
  </si>
  <si>
    <t>ano de construção da OAE</t>
  </si>
  <si>
    <t>Medida do gabarito vertical da estrutura</t>
  </si>
  <si>
    <t>Numérico com duas casas decimais (0,00)</t>
  </si>
  <si>
    <t>Medida do gabarito horizontal da estrutura</t>
  </si>
  <si>
    <t>Áréa do tabuleiro da OAE</t>
  </si>
  <si>
    <t>informar se há estreitamento do número de faixas de rolamento na estrutura</t>
  </si>
  <si>
    <t xml:space="preserve">sim ou não. Relacionado à redução no número de faixas de rolamento antes do acesso à estrutura, em ao menos um dos lados. </t>
  </si>
  <si>
    <t>Trem-tipo de projeto da estrutura</t>
  </si>
  <si>
    <t>Informação se há previsão de ampliação de capacidade definida em contrato</t>
  </si>
  <si>
    <t>Utilizado para segregar parâmetros que possuem análises diferentes em função de ampliação de capacidade.</t>
  </si>
  <si>
    <t xml:space="preserve">Informar o ano final da data prevista para ampliação da capacidade </t>
  </si>
  <si>
    <t>númérico</t>
  </si>
  <si>
    <t>informação sobre o atendimento ao parâmetro de atendimento ao trem-tipo</t>
  </si>
  <si>
    <t xml:space="preserve">O atendimento aos parâmetro relacionado ao trem-tipo será considerado como "atendido" se a OAE apresentar a informação "sim" quando comparado o trem-tipo atual com a previsão contratual. De igual forma, caso a OAE esteja classificada como "não" o atendimento ao parâmetro de trem-tipo da OAE será considerado como "não atendido". </t>
  </si>
  <si>
    <t>Nota atribuída pelo inspetor em uma dada inspeção</t>
  </si>
  <si>
    <t>Numérico inteiro com um dígito</t>
  </si>
  <si>
    <t xml:space="preserve">Em cada inspeção realizada, informar a Nota Técnica pontual </t>
  </si>
  <si>
    <t>Nota atribuída pelo inspetor em uma dada inspeção (menor entre as notas)</t>
  </si>
  <si>
    <t>Em cada inspeção realizada, informar a menor Nota Técnica da OAE entre as 5 levantadas</t>
  </si>
  <si>
    <t xml:space="preserve">informação sobre o atendimento ao parâmetro da nota da OAE </t>
  </si>
  <si>
    <t xml:space="preserve">O atendimento aos parâmetro de nota da OAE será considerado como "atendido" se a OAE for classificada com nota igual ou superior à detemrinada em contrato. </t>
  </si>
  <si>
    <t>informação sobre o atendimento ao indicador de classificação da rodovia, considerando a nota da OAE específica (atendido, não atendido)</t>
  </si>
  <si>
    <t xml:space="preserve">O cálculo do indicador respeitará o determinado no RCR4. </t>
  </si>
  <si>
    <t>Nota atribuída à OAE na monitoração do ano anterior</t>
  </si>
  <si>
    <t>Nota atribuída à OAE na monitoração do ano anteanterior</t>
  </si>
  <si>
    <t>informação sobre o tamanho do recalque no 1º encontro da OAE</t>
  </si>
  <si>
    <t>Numérico</t>
  </si>
  <si>
    <t>considera-se o 1º encontro aquele com menor "km" entre os dois</t>
  </si>
  <si>
    <t>informação sobre o tamanho do recalque no 2º encontro da OAE</t>
  </si>
  <si>
    <t>considera-se o 2º encontro aquele com maior "km" entre os dois</t>
  </si>
  <si>
    <t xml:space="preserve">informação sobre o atendimento ao parâmetro de recalque da OAE </t>
  </si>
  <si>
    <t xml:space="preserve">O atendimento aos parâmetro de recalque da OAE será considerado como "atendido" se ambos os recalques nos encontros forem inferiores ao limite mínimo do contrato. </t>
  </si>
  <si>
    <t>resultado da análise do atendimento aos parâmetros de desempenho definidos para as juntas de dilatação da OAE no contrato, avaliados de forma conjunta</t>
  </si>
  <si>
    <t xml:space="preserve">Informa-se "sim" ou "não" deve-se avaliar o que o contrato indica para os parâmetros de elemento do ativo (vida útil e condição do elemento) de forma conjunta. </t>
  </si>
  <si>
    <t xml:space="preserve">informação sobre o atendimento aos parâmetros relacionados às juntas de dilatação da OAE </t>
  </si>
  <si>
    <t xml:space="preserve">O atendimento aos parâmetro de condição da junta de dilatação da OAE será considerado como "atendido" se a monitoração retornar o valor  "sim" para a informação se as juntas de dilatação da OAE encontram-se dentro de sua vida útil e como condição estrutural adequada. </t>
  </si>
  <si>
    <t>resultado da análise do atendimento aos parâmetros de desempenho definidos para os aparelhos de apoio das OAEs no contrato, avaliados de forma conjunta</t>
  </si>
  <si>
    <t xml:space="preserve">informação sobre o atendimento aos parâmetros relacionados aos aparelhos de apoio da OAE </t>
  </si>
  <si>
    <t xml:space="preserve">O atendimento aos parâmetro de condição dos aparelhos de apoio da OAE será considerado como "atendido" se a monitoração retornar o valor  "sim" para a informação se os aparelhos de apoio da OAE encontram-se dentro de sua vida útil e como condição estrutural adequada. </t>
  </si>
  <si>
    <t>informação sobre o estado da condição do elemento da OAE.</t>
  </si>
  <si>
    <t>Informação recepcionada poderá ser utilizada para análise de parâmetro de conservação (não é parâmetro de manutenção). elemento considerado "Bom" quando não há danos identificados ou quando os danos observados são considerados irrisórios, sem impacto no desempenho do elemento,  "razoável" quando o dano identificado não compromete o desempenho do elemento, "ruim" quando o dano, embora não comprometa o desempenho funcional do elemento, afeta sua vida útil e "severo" quando o dano observado impõe a necessidade de uma avaliação estrutural especializada, a fim de verificar possíveis impactos na resistência, estabilidade ou funcionalidade do elemento ou da estrutura como um todo</t>
  </si>
  <si>
    <t>Informação se há programação de intervenção prevista para corrigir eventual inconformidade verificada na monitoração.</t>
  </si>
  <si>
    <t xml:space="preserve">Informar "sim" ou informar "não" quanto à existência de programação de intervenção prevista para corrigir inconformidades identificada. </t>
  </si>
  <si>
    <t>Tipo intervenção</t>
  </si>
  <si>
    <t xml:space="preserve">Informação em formato texto quanto ao tipo de atividade a ser realizada. Relacionada às anomalias identificadas. </t>
  </si>
  <si>
    <t>Data programada para intervenção caso haja necessidade.</t>
  </si>
  <si>
    <t xml:space="preserve">Apresentar a data prevista para correção da inconformidade, desde que apresentada a denúncia espontânea, ou pretendida a denúncia espontânea. Não é necessário apresentação caso a concessionária opte por não corrigir a inconformidade, ressalvadas as penalidades possíveis. </t>
  </si>
  <si>
    <t>Data máxima intervenção</t>
  </si>
  <si>
    <t xml:space="preserve">Informação do prazo previsto para a correção da inconformidade do ativo. O prazo máximo a ser considerado é o da denúncia espontânea, como informado na Resolução 6053/2024 ou posterior. Não há prazo a ser informado caso não ocorra denúncia espontânea. </t>
  </si>
  <si>
    <t xml:space="preserve">Apresentar a data máxima prevista para correção da inconformidade, se for apresentada a denúncia espontânea. A data é padronizada, somando o tempo definido na denúncia (90 dias) à data do ensaio do ativo. Exemplo: prazo para correção de parâmetro de desempenho de manutenção, se apresentada denúncia espontânea: 90 dias à partir da constatação inconformidade. Caso o ensaio do ativo 1 tenha sido efetuado em 01/01/2025 o prazo máximo de correção seria 01/04/2025. Caso o ensaio no ativo 2 tenha sido efetuado em 05/05/2025 o prazo máximo de correção seria 03/08/2025. Como a planilha será encaminhada junto ao informe de manutenção, sendo o informe protocolado em 05/07/2025 o prazo de correção do ativo 1 já terá expirado, ou seja será confirmado o desatendimento. Para o ativo 2, a concessionária poderá reapresentar a informação do ativo 2 em desatendimento com prazo máximo corrigido até 03/08/2025, em até 90 dias da apresentação da denúncia (05/10/2025), respeitando os prazos máximos por ativo. </t>
  </si>
  <si>
    <t xml:space="preserve">Data da última Inspeção Especial </t>
  </si>
  <si>
    <t xml:space="preserve">Informação da data da última inspeção especial realizada na OAE </t>
  </si>
  <si>
    <t>Apresentar o histórico da última inspeção especial.</t>
  </si>
  <si>
    <t>informações gerais de interesse da concessionária sobre o ativo</t>
  </si>
  <si>
    <t xml:space="preserve">espaço para a concessionária apresentar informações complementares ao ativo. </t>
  </si>
  <si>
    <t>Texto 6</t>
  </si>
  <si>
    <t>Texto 10</t>
  </si>
  <si>
    <t>Texto 16</t>
  </si>
  <si>
    <t>Texto 22</t>
  </si>
  <si>
    <t>Texto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</si>
</sst>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sz val="11"/>
      <color rgb="FF000000"/>
      <name val="Calibri"/>
      <family val="2"/>
      <scheme val="minor"/>
    </font>
    <font>
      <b/>
      <sz val="10"/>
      <color rgb="FFFFFFFF"/>
      <name val="Aptos"/>
      <family val="2"/>
    </font>
    <font>
      <sz val="10"/>
      <color rgb="FF00000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sz val="11"/>
      <color theme="0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8562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8" tint="0.79998168889431442"/>
        <bgColor theme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002060"/>
        <bgColor theme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5" fillId="2" borderId="0" xfId="3" applyFont="1" applyFill="1"/>
    <xf numFmtId="0" fontId="7" fillId="2" borderId="1" xfId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10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5" fillId="2" borderId="1" xfId="1" applyFont="1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5" fillId="8" borderId="0" xfId="3" applyFont="1" applyFill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1" fillId="2" borderId="0" xfId="3" applyFont="1" applyFill="1"/>
    <xf numFmtId="0" fontId="11" fillId="8" borderId="0" xfId="3" applyFont="1" applyFill="1"/>
    <xf numFmtId="0" fontId="4" fillId="9" borderId="2" xfId="0" applyFont="1" applyFill="1" applyBorder="1" applyAlignment="1">
      <alignment horizontal="left" vertical="top" wrapText="1"/>
    </xf>
    <xf numFmtId="0" fontId="0" fillId="9" borderId="1" xfId="1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left" vertical="top" wrapText="1"/>
    </xf>
    <xf numFmtId="0" fontId="0" fillId="12" borderId="1" xfId="0" applyFill="1" applyBorder="1" applyAlignment="1">
      <alignment horizontal="left" vertical="top" wrapText="1"/>
    </xf>
    <xf numFmtId="0" fontId="0" fillId="11" borderId="1" xfId="0" applyFill="1" applyBorder="1" applyAlignment="1">
      <alignment horizontal="left" vertical="top" wrapText="1"/>
    </xf>
    <xf numFmtId="0" fontId="4" fillId="9" borderId="1" xfId="1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left" vertical="top" wrapText="1"/>
    </xf>
    <xf numFmtId="0" fontId="4" fillId="13" borderId="2" xfId="0" applyFont="1" applyFill="1" applyBorder="1" applyAlignment="1">
      <alignment horizontal="left" vertical="top" wrapText="1"/>
    </xf>
    <xf numFmtId="0" fontId="0" fillId="13" borderId="1" xfId="0" applyFill="1" applyBorder="1" applyAlignment="1">
      <alignment horizontal="left" vertical="top" wrapText="1"/>
    </xf>
    <xf numFmtId="0" fontId="0" fillId="13" borderId="1" xfId="1" applyFont="1" applyFill="1" applyBorder="1" applyAlignment="1">
      <alignment horizontal="left" vertical="top" wrapText="1"/>
    </xf>
    <xf numFmtId="0" fontId="12" fillId="15" borderId="0" xfId="0" applyFont="1" applyFill="1" applyAlignment="1">
      <alignment horizontal="center"/>
    </xf>
    <xf numFmtId="0" fontId="12" fillId="16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14" borderId="0" xfId="0" applyFill="1" applyAlignment="1">
      <alignment horizontal="center"/>
    </xf>
    <xf numFmtId="0" fontId="0" fillId="1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4" fillId="8" borderId="0" xfId="2" applyFont="1" applyFill="1" applyAlignment="1">
      <alignment horizontal="center"/>
    </xf>
    <xf numFmtId="0" fontId="14" fillId="0" borderId="0" xfId="2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1" applyFont="1"/>
    <xf numFmtId="14" fontId="5" fillId="0" borderId="0" xfId="1" applyNumberFormat="1" applyFont="1"/>
    <xf numFmtId="0" fontId="5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8" borderId="0" xfId="2" applyFill="1"/>
    <xf numFmtId="0" fontId="2" fillId="0" borderId="0" xfId="2"/>
    <xf numFmtId="1" fontId="0" fillId="0" borderId="0" xfId="0" applyNumberFormat="1"/>
    <xf numFmtId="0" fontId="0" fillId="8" borderId="0" xfId="0" applyFill="1"/>
    <xf numFmtId="0" fontId="0" fillId="0" borderId="0" xfId="0" applyAlignment="1">
      <alignment wrapText="1"/>
    </xf>
    <xf numFmtId="0" fontId="16" fillId="17" borderId="3" xfId="0" applyFont="1" applyFill="1" applyBorder="1" applyAlignment="1">
      <alignment horizontal="center"/>
    </xf>
    <xf numFmtId="0" fontId="0" fillId="0" borderId="2" xfId="0" applyBorder="1"/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3" fillId="0" borderId="4" xfId="0" applyFont="1" applyBorder="1"/>
    <xf numFmtId="0" fontId="13" fillId="0" borderId="1" xfId="0" applyFont="1" applyBorder="1"/>
    <xf numFmtId="164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19" fillId="0" borderId="0" xfId="0" applyFont="1"/>
    <xf numFmtId="14" fontId="0" fillId="0" borderId="2" xfId="0" applyNumberFormat="1" applyBorder="1"/>
    <xf numFmtId="0" fontId="0" fillId="0" borderId="5" xfId="0" applyBorder="1"/>
  </cellXfs>
  <cellStyles count="4">
    <cellStyle name="Normal" xfId="0" builtinId="0"/>
    <cellStyle name="Normal 2" xfId="1" xr:uid="{18E98B1F-5068-4959-ABB3-3F03BC9430AA}"/>
    <cellStyle name="Normal 3" xfId="2" xr:uid="{61A4319C-C1D3-46D9-9734-7D19ABA2A039}"/>
    <cellStyle name="Normal 4" xfId="3" xr:uid="{0791B0DE-9C83-4A9A-AC79-91D3D094D118}"/>
  </cellStyles>
  <dxfs count="70"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  <numFmt numFmtId="19" formatCode="dd/mm/yyyy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</font>
      <numFmt numFmtId="19" formatCode="dd/mm/yyyy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</dxf>
    <dxf>
      <font>
        <strike val="0"/>
        <outline val="0"/>
        <shadow val="0"/>
        <u val="none"/>
        <vertAlign val="baseline"/>
        <sz val="11"/>
        <name val="Calibri"/>
        <family val="2"/>
      </font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rgb="FF002060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Medium1 2" pivot="0" count="7" xr9:uid="{5DA0CFBA-2B52-4179-BE07-E6FC37217A93}">
      <tableStyleElement type="wholeTable" dxfId="69"/>
      <tableStyleElement type="headerRow" dxfId="68"/>
      <tableStyleElement type="totalRow" dxfId="67"/>
      <tableStyleElement type="firstColumn" dxfId="66"/>
      <tableStyleElement type="lastColumn" dxfId="65"/>
      <tableStyleElement type="firstRowStripe" dxfId="64"/>
      <tableStyleElement type="firstColumnStripe" dxfId="6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123825</xdr:rowOff>
    </xdr:from>
    <xdr:to>
      <xdr:col>8</xdr:col>
      <xdr:colOff>1680882</xdr:colOff>
      <xdr:row>19</xdr:row>
      <xdr:rowOff>13607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8D92D72-83AF-4E71-B9FE-8D77F19D6B59}"/>
            </a:ext>
          </a:extLst>
        </xdr:cNvPr>
        <xdr:cNvSpPr txBox="1"/>
      </xdr:nvSpPr>
      <xdr:spPr>
        <a:xfrm>
          <a:off x="9772650" y="3133725"/>
          <a:ext cx="11444007" cy="1794782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</a:t>
          </a:r>
          <a:r>
            <a:rPr lang="pt-BR" sz="1000" b="1"/>
            <a:t> limite </a:t>
          </a:r>
          <a:r>
            <a:rPr lang="pt-BR" sz="1000"/>
            <a:t>apresenta-se limite contratual definido para o parâmetro de desempenho, quando aplicável. </a:t>
          </a:r>
          <a:br>
            <a:rPr lang="pt-BR" sz="1000"/>
          </a:br>
          <a:r>
            <a:rPr lang="pt-BR" sz="1000" b="0"/>
            <a:t>Em</a:t>
          </a:r>
          <a:r>
            <a:rPr lang="pt-BR" sz="1000" b="1"/>
            <a:t> status </a:t>
          </a:r>
          <a:r>
            <a:rPr lang="pt-BR" sz="1000"/>
            <a:t>informa-se se o parâmetro foi atendido ou não atendido. </a:t>
          </a:r>
          <a:br>
            <a:rPr lang="pt-BR" sz="1000"/>
          </a:br>
          <a:r>
            <a:rPr lang="pt-BR" sz="1000" b="0"/>
            <a:t>Em </a:t>
          </a:r>
          <a:r>
            <a:rPr lang="pt-BR" sz="1000" b="1"/>
            <a:t>unid. </a:t>
          </a:r>
          <a:r>
            <a:rPr lang="pt-BR" sz="1000"/>
            <a:t>Apresenta-se a unidade para o ativo avaliado. </a:t>
          </a:r>
          <a:br>
            <a:rPr lang="pt-BR" sz="1000"/>
          </a:br>
          <a:r>
            <a:rPr lang="pt-BR" sz="1000"/>
            <a:t>Em </a:t>
          </a:r>
          <a:r>
            <a:rPr lang="pt-BR" sz="1000" b="1"/>
            <a:t>ativos avaliados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 b="1"/>
            <a:t>Em ativos aprovados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/>
            <a:t>Em </a:t>
          </a:r>
          <a:r>
            <a:rPr lang="pt-BR" sz="1000" b="1"/>
            <a:t>percentual de atendimento </a:t>
          </a:r>
          <a:r>
            <a:rPr lang="pt-BR" sz="1000"/>
            <a:t>informa-se o percentual de atendimento em relação ao total de ativos, para auxiliar na identificação de eventual medida sancionatória. </a:t>
          </a:r>
        </a:p>
        <a:p>
          <a:pPr algn="l"/>
          <a:r>
            <a:rPr lang="pt-BR" sz="1000"/>
            <a:t>SI: Segmento Individual, SH Segmento homogêneo, km: quilômetro, UN: unidade. CJ: conjunto de placas</a:t>
          </a:r>
        </a:p>
      </xdr:txBody>
    </xdr:sp>
    <xdr:clientData/>
  </xdr:twoCellAnchor>
  <xdr:twoCellAnchor>
    <xdr:from>
      <xdr:col>21</xdr:col>
      <xdr:colOff>0</xdr:colOff>
      <xdr:row>9</xdr:row>
      <xdr:rowOff>190499</xdr:rowOff>
    </xdr:from>
    <xdr:to>
      <xdr:col>25</xdr:col>
      <xdr:colOff>1171575</xdr:colOff>
      <xdr:row>19</xdr:row>
      <xdr:rowOff>176892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6A25D4E-B6C6-49FE-A9E3-C14CC3E4AD4C}"/>
            </a:ext>
          </a:extLst>
        </xdr:cNvPr>
        <xdr:cNvSpPr txBox="1"/>
      </xdr:nvSpPr>
      <xdr:spPr>
        <a:xfrm>
          <a:off x="29032200" y="3200399"/>
          <a:ext cx="12611100" cy="1891393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denúncia espontânea apresentada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se houve denúncia espontânea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do último ensaio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apresentara data do último ensaio realizado para aquele parâmetro de desempenho, a partir do qual se inicia o prazo de 92 dias (três meses) para a realização de nova monitoração.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da nova monitoração dos ativos constantes na 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inicial acrescidos dos 92 dias para a realização da monitoração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para apresentação da nova documentação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anterior acrescidos de 30 dias para a realização do documento técnico que demonstrará a correção das inconformidades (novo Informe de Manutenção, nova planilha de dados estruturados e novos relatórios de monitoração, consolidando todo o trecho concedido).</a:t>
          </a:r>
        </a:p>
      </xdr:txBody>
    </xdr:sp>
    <xdr:clientData/>
  </xdr:twoCellAnchor>
  <xdr:twoCellAnchor>
    <xdr:from>
      <xdr:col>10</xdr:col>
      <xdr:colOff>0</xdr:colOff>
      <xdr:row>4</xdr:row>
      <xdr:rowOff>300718</xdr:rowOff>
    </xdr:from>
    <xdr:to>
      <xdr:col>12</xdr:col>
      <xdr:colOff>1098096</xdr:colOff>
      <xdr:row>7</xdr:row>
      <xdr:rowOff>156883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AECF48CE-9F77-4283-87D9-209871198CAA}"/>
            </a:ext>
          </a:extLst>
        </xdr:cNvPr>
        <xdr:cNvSpPr txBox="1"/>
      </xdr:nvSpPr>
      <xdr:spPr>
        <a:xfrm>
          <a:off x="21851471" y="1320453"/>
          <a:ext cx="4919301" cy="92072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 </a:t>
          </a:r>
          <a:r>
            <a:rPr lang="pt-BR" sz="1000" b="1"/>
            <a:t>peso</a:t>
          </a:r>
          <a:r>
            <a:rPr lang="pt-BR" sz="1000" b="0"/>
            <a:t> deve-se apresentar o peso da nota do indicador. </a:t>
          </a:r>
        </a:p>
        <a:p>
          <a:pPr algn="l"/>
          <a:r>
            <a:rPr lang="pt-BR" sz="1000" b="0"/>
            <a:t>Em </a:t>
          </a:r>
          <a:r>
            <a:rPr lang="pt-BR" sz="1000" b="1"/>
            <a:t>nível</a:t>
          </a:r>
          <a:r>
            <a:rPr lang="pt-BR" sz="1000" b="0"/>
            <a:t> deve-se informar o nível obtido após análise dos dados (de 1 a 4)</a:t>
          </a:r>
        </a:p>
        <a:p>
          <a:pPr algn="l"/>
          <a:r>
            <a:rPr lang="pt-BR" sz="1000" b="0"/>
            <a:t>Em </a:t>
          </a:r>
          <a:r>
            <a:rPr lang="pt-BR" sz="1000" b="1"/>
            <a:t>nota</a:t>
          </a:r>
          <a:r>
            <a:rPr lang="pt-BR" sz="1000" b="0"/>
            <a:t> deve-se apresentar a nota do nível identificado. </a:t>
          </a:r>
        </a:p>
      </xdr:txBody>
    </xdr:sp>
    <xdr:clientData/>
  </xdr:twoCellAnchor>
  <xdr:twoCellAnchor>
    <xdr:from>
      <xdr:col>15</xdr:col>
      <xdr:colOff>0</xdr:colOff>
      <xdr:row>5</xdr:row>
      <xdr:rowOff>302558</xdr:rowOff>
    </xdr:from>
    <xdr:to>
      <xdr:col>19</xdr:col>
      <xdr:colOff>773206</xdr:colOff>
      <xdr:row>12</xdr:row>
      <xdr:rowOff>100852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79308BCB-EDFD-4BD1-867E-431F7C344A6C}"/>
            </a:ext>
          </a:extLst>
        </xdr:cNvPr>
        <xdr:cNvSpPr txBox="1"/>
      </xdr:nvSpPr>
      <xdr:spPr>
        <a:xfrm>
          <a:off x="29605941" y="1972234"/>
          <a:ext cx="8998324" cy="1467971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a unidade considerada no anexo do contrato. </a:t>
          </a:r>
        </a:p>
        <a:p>
          <a:pPr algn="l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unidades em descumprimento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quantitativo total de unidade em descumprimento verificadas, independentemente da rodovia, ou do tipo de ativo verificado. A tabela não trata da apresentação do método de cálculo consolidado. </a:t>
          </a:r>
        </a:p>
        <a:p>
          <a:pPr algn="l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cálculo preliminar consolidado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resultado do cálculo preliminar consolidado do indicador pela concessionária com base nos dados apresentados na atual monitoração, após todos os cálculos e considerações necessários.</a:t>
          </a:r>
          <a:endParaRPr lang="pt-BR" sz="1000" b="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8525435</xdr:colOff>
      <xdr:row>47</xdr:row>
      <xdr:rowOff>17931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49C84D4-23C4-4D73-B2DF-4B10F2019F84}"/>
            </a:ext>
          </a:extLst>
        </xdr:cNvPr>
        <xdr:cNvSpPr txBox="1"/>
      </xdr:nvSpPr>
      <xdr:spPr>
        <a:xfrm>
          <a:off x="0" y="190500"/>
          <a:ext cx="8525435" cy="10209681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100" b="1"/>
            <a:t>Resumo Geral: </a:t>
          </a:r>
        </a:p>
        <a:p>
          <a:pPr algn="l"/>
          <a:r>
            <a:rPr lang="pt-BR" sz="1100" b="1"/>
            <a:t>Método de cálculo dos parâmetros</a:t>
          </a:r>
          <a:r>
            <a:rPr lang="pt-BR" sz="1100" b="1" baseline="0"/>
            <a:t> e dos indicadores:</a:t>
          </a:r>
        </a:p>
        <a:p>
          <a:pPr algn="l"/>
          <a:endParaRPr lang="pt-BR" sz="1100" b="1" baseline="0"/>
        </a:p>
        <a:p>
          <a:pPr algn="l"/>
          <a:r>
            <a:rPr lang="pt-BR" sz="1100" b="1"/>
            <a:t> Parâmetros</a:t>
          </a:r>
          <a:r>
            <a:rPr lang="pt-BR" sz="1100" b="1" baseline="0"/>
            <a:t> de manutenção:</a:t>
          </a:r>
        </a:p>
        <a:p>
          <a:pPr algn="l"/>
          <a:endParaRPr lang="pt-BR" sz="1100" b="0" baseline="0"/>
        </a:p>
        <a:p>
          <a:pPr algn="l"/>
          <a:r>
            <a:rPr lang="pt-BR" sz="1100" b="0" baseline="0"/>
            <a:t>(1) Concessões:  </a:t>
          </a:r>
        </a:p>
        <a:p>
          <a:pPr algn="l"/>
          <a:r>
            <a:rPr lang="pt-BR" sz="1100" b="0" baseline="0"/>
            <a:t>  Ausência de problemas emergenciais, de qualquer natureza, que, em curto prazo, possam colocar em risco a estabilidade das OAEs</a:t>
          </a:r>
        </a:p>
        <a:p>
          <a:pPr algn="l"/>
          <a:endParaRPr lang="pt-BR" sz="1100" b="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baseline="0"/>
            <a:t>(2) Concessões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baseline="0"/>
            <a:t>Ausência de juntas e aparelhos de apoio fora de sua vida útil</a:t>
          </a:r>
        </a:p>
        <a:p>
          <a:pPr algn="l"/>
          <a:endParaRPr lang="pt-BR" sz="1100" b="0" baseline="0"/>
        </a:p>
        <a:p>
          <a:pPr algn="l"/>
          <a:r>
            <a:rPr lang="pt-BR" sz="1100" b="0" baseline="0"/>
            <a:t>(3) Concessões: </a:t>
          </a:r>
        </a:p>
        <a:p>
          <a:pPr algn="l"/>
          <a:r>
            <a:rPr lang="pt-BR" sz="1100" b="0"/>
            <a:t>Ausência de problemas estruturais em passarelas de pedestres</a:t>
          </a:r>
        </a:p>
        <a:p>
          <a:pPr algn="l"/>
          <a:endParaRPr lang="pt-BR" sz="1100" b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Concessões: </a:t>
          </a:r>
          <a:endParaRPr lang="pt-BR">
            <a:effectLst/>
          </a:endParaRPr>
        </a:p>
        <a:p>
          <a:pPr algn="l"/>
          <a:r>
            <a:rPr lang="pt-BR" sz="1100" b="0"/>
            <a:t>Adequação das OAEs para as dimensões adequadas da rodovia, trem-tipo TB-45, e implantação de passeios nas regiões urbanas</a:t>
          </a:r>
        </a:p>
        <a:p>
          <a:pPr algn="l"/>
          <a:endParaRPr lang="pt-BR" sz="1100" b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(5) Concessões: </a:t>
          </a:r>
          <a:endParaRPr lang="pt-BR">
            <a:effectLst/>
          </a:endParaRPr>
        </a:p>
        <a:p>
          <a:pPr algn="l"/>
          <a:r>
            <a:rPr lang="pt-BR" sz="1100" b="0"/>
            <a:t>Recalque máximo em encontro com OAE</a:t>
          </a:r>
        </a:p>
        <a:p>
          <a:pPr algn="l"/>
          <a:endParaRPr lang="pt-BR" sz="1100" b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(6) Concessões: </a:t>
          </a:r>
          <a:endParaRPr lang="pt-BR">
            <a:effectLst/>
          </a:endParaRPr>
        </a:p>
        <a:p>
          <a:pPr algn="l"/>
          <a:r>
            <a:rPr lang="pt-BR" sz="1100" b="0"/>
            <a:t>OAEs em concreto armado e protendido com nota específica ou superior, conforme classificação determinada</a:t>
          </a:r>
        </a:p>
        <a:p>
          <a:pPr algn="l"/>
          <a:endParaRPr lang="pt-BR" sz="1100" b="0"/>
        </a:p>
        <a:p>
          <a:pPr algn="l"/>
          <a:endParaRPr lang="pt-BR" sz="1100" b="0"/>
        </a:p>
        <a:p>
          <a:pPr algn="l"/>
          <a:br>
            <a:rPr lang="pt-BR" sz="1100" b="0"/>
          </a:br>
          <a:r>
            <a:rPr lang="pt-BR" sz="1100" b="1"/>
            <a:t>A análise de (1) (3) e (6)  deve observar o seguinte</a:t>
          </a:r>
          <a:r>
            <a:rPr lang="pt-BR" sz="1100" b="0"/>
            <a:t>: </a:t>
          </a:r>
        </a:p>
        <a:p>
          <a:pPr algn="l"/>
          <a:r>
            <a:rPr lang="pt-BR" sz="1100" b="0"/>
            <a:t>O atendimento ao parâmetro de desempenho de manutenção (1),</a:t>
          </a:r>
          <a:r>
            <a:rPr lang="pt-BR" sz="1100" b="0" baseline="0"/>
            <a:t> (3) e (6) devem considerar as notas da OAE. </a:t>
          </a:r>
        </a:p>
        <a:p>
          <a:pPr algn="l"/>
          <a:endParaRPr lang="pt-BR" sz="1100" b="0" baseline="0"/>
        </a:p>
        <a:p>
          <a:pPr algn="l"/>
          <a:r>
            <a:rPr lang="pt-BR" sz="1100" b="0" baseline="0"/>
            <a:t>(1) </a:t>
          </a:r>
          <a:r>
            <a:rPr lang="pt-BR" sz="1100" b="0"/>
            <a:t>será considerado como "atendido" se a OAE não for classificada como 1 ou 2.</a:t>
          </a:r>
        </a:p>
        <a:p>
          <a:pPr algn="l"/>
          <a:r>
            <a:rPr lang="pt-BR" sz="1100" b="0"/>
            <a:t>(3) será considerado "atendido" se a OAE do tipo passarela não for classifiada como 1 ou 2. </a:t>
          </a:r>
        </a:p>
        <a:p>
          <a:pPr algn="l"/>
          <a:r>
            <a:rPr lang="pt-BR" sz="1100" b="0"/>
            <a:t>(6) será considerado atendido com relação à nota da OAE pretendida para o respectivo ano concessão. </a:t>
          </a:r>
        </a:p>
        <a:p>
          <a:pPr algn="l"/>
          <a:endParaRPr lang="pt-BR" sz="1100" b="0"/>
        </a:p>
        <a:p>
          <a:pPr algn="l"/>
          <a:r>
            <a:rPr lang="pt-BR" sz="1100" b="0"/>
            <a:t>A análise</a:t>
          </a:r>
          <a:r>
            <a:rPr lang="pt-BR" sz="1100" b="0" baseline="0"/>
            <a:t> de (2) será considerada atendida se o avaliador informar que os elementos encontram-se dentro de sua vida útil. </a:t>
          </a:r>
        </a:p>
        <a:p>
          <a:pPr algn="l"/>
          <a:endParaRPr lang="pt-BR" sz="1100" b="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análise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(4) será considerada atendida após análise do avaliador quanto ao TB de cada OAE e a avaliação da adequação ao TB para o respectivo ano concessão.   </a:t>
          </a:r>
          <a:endParaRPr lang="pt-BR">
            <a:effectLst/>
          </a:endParaRPr>
        </a:p>
        <a:p>
          <a:pPr algn="l"/>
          <a:endParaRPr lang="pt-BR" sz="1100" b="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análise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(5) será considerada atendida se ambos os lados da OAE apresentarem recalque abaixo do determinado no contrato.</a:t>
          </a:r>
          <a:br>
            <a:rPr lang="pt-BR" sz="1100" b="0"/>
          </a:br>
          <a:endParaRPr lang="pt-BR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otisoftware2020-my.sharepoint.com/personal/cleissom_berte_otisoftware_com_br/Documents/Carga%20das%20monitora&#231;&#245;es%20-%20SIGESCANTT/Ecovias%20Araguaia/2025/Obra%20de%20arte%20especial/Rev%204/03%20Inf_Man_Obras_de_Arte_Especiais_Araguaia%20-%20R03%2005-01.xlsx" TargetMode="External"/><Relationship Id="rId2" Type="http://schemas.microsoft.com/office/2019/04/relationships/externalLinkLongPath" Target="/personal/cleissom_berte_otisoftware_com_br/Documents/Carga%20das%20monitora&#231;&#245;es%20-%20SIGESCANTT/Ecovias%20Araguaia/2025/Obra%20de%20arte%20especial/Rev%204/03%20Inf_Man_Obras_de_Arte_Especiais_Araguaia%20-%20R03%2005-01.xlsx?FE5777EC" TargetMode="External"/><Relationship Id="rId1" Type="http://schemas.openxmlformats.org/officeDocument/2006/relationships/externalLinkPath" Target="file:///\\FE5777EC\03%20Inf_Man_Obras_de_Arte_Especiais_Araguaia%20-%20R03%2005-01.xlsx" TargetMode="External"/><Relationship Id="rId4" Type="http://schemas.openxmlformats.org/officeDocument/2006/relationships/externalLinkPath" Target="../../Ecovias%20Araguaia/2025/Obra%20de%20arte%20especial/Rev%204/03%20Inf_Man_Obras_de_Arte_Especiais_Araguaia%20-%20R03%2005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Resumo Geral"/>
      <sheetName val="Metadados OAEs"/>
      <sheetName val="OAE"/>
      <sheetName val="Critérios adotados"/>
      <sheetName val="03 Inf_Man_Obras_de_Arte_Especi"/>
    </sheetNames>
    <sheetDataSet>
      <sheetData sheetId="0"/>
      <sheetData sheetId="1"/>
      <sheetData sheetId="2"/>
      <sheetData sheetId="3"/>
      <sheetData sheetId="4"/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DBA34C-6118-4B19-8BE7-3D63EF76EE96}" name="Tabela2" displayName="Tabela2" ref="A1:BH50" headerRowDxfId="62" dataDxfId="61" totalsRowDxfId="60">
  <autoFilter ref="A1:BH50" xr:uid="{8CDBA34C-6118-4B19-8BE7-3D63EF76EE96}"/>
  <tableColumns count="60">
    <tableColumn id="1" xr3:uid="{67F9A1D8-9DC0-4043-91CA-DE77C7FE95F0}" name="Monitorador" totalsRowLabel="Total" dataDxfId="59"/>
    <tableColumn id="2" xr3:uid="{BA7EEB57-43C3-4D15-BB16-270847DC523F}" name="Concessionária" dataDxfId="58"/>
    <tableColumn id="3" xr3:uid="{FC06B21B-853A-4827-8576-33F678FE1D06}" name="Ano Concessão" dataDxfId="57"/>
    <tableColumn id="4" xr3:uid="{91B74C5A-EF0B-46CE-8E35-3D1565DFA302}" name="Ano Fiscalização" dataDxfId="56"/>
    <tableColumn id="5" xr3:uid="{C39667D2-D26F-4C6A-A88E-84F7B632DF2B}" name="Periodicidade" dataDxfId="55"/>
    <tableColumn id="7" xr3:uid="{C44EE1B6-F452-4E47-ADEB-6EC7028C8543}" name="Tipo de monitoração" dataDxfId="54"/>
    <tableColumn id="69" xr3:uid="{7D9AFEDF-DB2D-4591-8304-5D0E92CB3C93}" name="Tipo inspeção DNIT 10/2024" dataDxfId="53"/>
    <tableColumn id="6" xr3:uid="{175151C6-3E7C-45A9-AA81-8A338691853D}" name="Data Inspeção" dataDxfId="52"/>
    <tableColumn id="29" xr3:uid="{17D87149-DA84-4A8D-AFC6-D9DDDBCD0C4A}" name="Rodovia" dataDxfId="51"/>
    <tableColumn id="13" xr3:uid="{E30547CD-C7C4-4EE1-AFEF-EF1009E58738}" name="UF" dataDxfId="50"/>
    <tableColumn id="11" xr3:uid="{35843206-CC83-49F4-B398-FEDF2228FAB3}" name="Tipo de Pista" dataDxfId="49"/>
    <tableColumn id="32" xr3:uid="{2D95DE5F-8233-4627-9BD9-DC4027D5D8E1}" name="km referencial" dataDxfId="48"/>
    <tableColumn id="73" xr3:uid="{F77FEB84-D0D9-4D08-8D77-11D471534272}" name="Latitude referencial" dataDxfId="47"/>
    <tableColumn id="72" xr3:uid="{A5031676-7CCE-47A8-A7A4-FDAA16919D75}" name="Longitude referencial" dataDxfId="46"/>
    <tableColumn id="10" xr3:uid="{41B43BAC-F052-4C6E-887D-C1E0723703DA}" name="OAE Transversal" dataDxfId="45"/>
    <tableColumn id="31" xr3:uid="{F8071E7E-37E6-46FD-A780-874412C8F28E}" name="Sentido" dataDxfId="44"/>
    <tableColumn id="30" xr3:uid="{D888B7F6-EAD6-4B31-92AA-6968B8111A41}" name="Direção" dataDxfId="43"/>
    <tableColumn id="40" xr3:uid="{9F254E81-A8D3-4CFB-B4EB-66E17AB5F9C0}" name="km inicial" dataDxfId="42"/>
    <tableColumn id="39" xr3:uid="{0B9335F8-1658-4705-80A3-59A775FA34CA}" name="km final" dataDxfId="41"/>
    <tableColumn id="41" xr3:uid="{45C9908B-3E97-49C2-B23B-52FA31825C68}" name="Tipo de OAE" dataDxfId="40"/>
    <tableColumn id="52" xr3:uid="{FC53028F-E495-4824-A05A-7AE65E613CB4}" name="Identificação da OAE" dataDxfId="39"/>
    <tableColumn id="57" xr3:uid="{582E66E0-F9DA-459D-B9B5-5667A46A50E7}" name="Nome da OAE" dataDxfId="38"/>
    <tableColumn id="21" xr3:uid="{299AEC29-1E57-4EA5-9B66-5EBAECB3FD7A}" name="Extensão (m)" dataDxfId="37"/>
    <tableColumn id="60" xr3:uid="{C19B0C4C-110D-4DD4-A302-AA94B75E6369}" name="Largura  (m)" dataDxfId="36"/>
    <tableColumn id="70" xr3:uid="{B5913F2A-ED91-41D2-8AFC-BBB49BE8E9C1}" name="Número de faixas" dataDxfId="35"/>
    <tableColumn id="49" xr3:uid="{F1712E2E-535D-4EA6-A24E-4828614B9E6D}" name="Ano Construção" dataDxfId="34"/>
    <tableColumn id="46" xr3:uid="{7CD79420-0DE1-42FD-AAC7-FBE09F2A9EC3}" name="Material da Estrutura " dataDxfId="33"/>
    <tableColumn id="79" xr3:uid="{58D1C80A-021F-462F-8BB5-4F4F3DD1AE2C}" name="Gabarito Vertical (m)" dataDxfId="32"/>
    <tableColumn id="71" xr3:uid="{F8918B49-AF4A-4527-B8AC-6B02B632A263}" name="Gabarito horizontal (m)" dataDxfId="31"/>
    <tableColumn id="44" xr3:uid="{04E35441-15DA-4E2F-9043-0DE0109308DA}" name="Área de tabuleiro (m²)" dataDxfId="30">
      <calculatedColumnFormula>Tabela2[[#This Row],[Largura  (m)]]*Tabela2[[#This Row],[Extensão (m)]]</calculatedColumnFormula>
    </tableColumn>
    <tableColumn id="68" xr3:uid="{79B23426-AFEB-4113-935D-C759848E98DC}" name="Estreitamento de pista em OAE" dataDxfId="29"/>
    <tableColumn id="28" xr3:uid="{66084504-9339-4644-95F3-12BC15276260}" name="Trem-tipo" dataDxfId="28"/>
    <tableColumn id="45" xr3:uid="{3D4DB9D7-64F2-48DC-901B-2979A5A334E3}" name="Ampliação de capacidade prevista" dataDxfId="27"/>
    <tableColumn id="50" xr3:uid="{4EBA7FBF-98E4-4702-B632-CAC47E59A04E}" name="Ano previsto ampliação de capacidade" dataDxfId="26"/>
    <tableColumn id="53" xr3:uid="{34751EB7-01F0-4994-BBAD-94DBADC5F533}" name="Parâmetro relacionado ao trem-tipo" dataDxfId="25"/>
    <tableColumn id="65" xr3:uid="{AC41A5F7-2774-4AB2-8129-D33BB959F05D}" name="Nota Laje" dataDxfId="24"/>
    <tableColumn id="64" xr3:uid="{70B08C70-AF00-4AF7-A62C-71F680F8EB24}" name="Nota Vigamento principal" dataDxfId="23"/>
    <tableColumn id="63" xr3:uid="{0F7177D4-EAFA-440A-83D9-66CEC07099C2}" name="Nota Infraestrutura" dataDxfId="22"/>
    <tableColumn id="58" xr3:uid="{14A8D93A-DC13-48D6-B3AB-D6FDBBFB13B5}" name="Nota Mesoestrutura" dataDxfId="21"/>
    <tableColumn id="56" xr3:uid="{4DA4CBEB-BCDC-43E3-B44B-F92666D83898}" name="Nota Pista/Acesso da OAE" dataDxfId="20"/>
    <tableColumn id="26" xr3:uid="{E2832097-9894-4031-B8B7-741A23ECE026}" name="Nota OAE Ano Concessão" dataDxfId="19">
      <calculatedColumnFormula>MIN(Tabela2[[#This Row],[Nota Laje]:[Nota Pista/Acesso da OAE]])</calculatedColumnFormula>
    </tableColumn>
    <tableColumn id="9" xr3:uid="{F73BF3D5-5706-4C4D-9CA1-481D08F7D1C9}" name="Parâmetros da OAE" dataDxfId="18"/>
    <tableColumn id="77" xr3:uid="{1FE19315-6576-4328-99E2-BF402A4F6917}" name="Indicador de Classificação da Rodovia" dataDxfId="17"/>
    <tableColumn id="76" xr3:uid="{969F3923-F19E-4EDA-9C7C-A80A23B70BAE}" name="Nota OAE (Ano Concessão - 1)" dataDxfId="16"/>
    <tableColumn id="75" xr3:uid="{21A958BD-7B33-468C-A17A-334A3205BA43}" name="Nota OAE (Ano Concessão - 2)" dataDxfId="15"/>
    <tableColumn id="14" xr3:uid="{8C8BB153-EB28-45B9-9080-06D174C37FE7}" name="Recalque máximo 1º encontro (mm)" dataDxfId="14"/>
    <tableColumn id="18" xr3:uid="{47924236-097C-4EA1-94C0-77282CC7A949}" name="Recalque máximo 2º encontro (mm)" dataDxfId="13"/>
    <tableColumn id="27" xr3:uid="{E77650AE-905A-45D6-9FEF-530C036E3EAB}" name="Parâmetro  Recalque máximo" dataDxfId="12"/>
    <tableColumn id="48" xr3:uid="{2109D2CC-447A-41A9-9B99-64891758F1EA}" name="Juntas de dilatação em boas condições e dentro da vida útil " dataDxfId="11"/>
    <tableColumn id="36" xr3:uid="{B0501C0B-04A1-43C1-9B31-EC6045DD5CE8}" name="Parâmetro condição  junta de dilatação" dataDxfId="10"/>
    <tableColumn id="47" xr3:uid="{AAFC0954-35E0-4BD3-9362-4CB4DE51FC07}" name="Aparelhos de apoio em boas condições e dentro da vida útil" dataDxfId="9"/>
    <tableColumn id="37" xr3:uid="{E69299E9-F393-48B5-9B8F-6325BA8CD3B9}" name="Parâmetro vida útil aparelho de apoio" dataDxfId="8"/>
    <tableColumn id="67" xr3:uid="{CD159558-708A-4B5B-9F05-492017108AFC}" name="Condição  guarda-corpo" dataDxfId="7"/>
    <tableColumn id="66" xr3:uid="{9FF285F4-A2D2-4320-B3C6-01855B864E99}" name="Condição  drenagem" dataDxfId="6"/>
    <tableColumn id="59" xr3:uid="{2D6D853D-D434-44B9-90F9-9AD09BAFC184}" name="Presença de Placa de Gabarito" dataDxfId="5"/>
    <tableColumn id="38" xr3:uid="{7F51253D-6889-41AE-A991-F677EE13BF6D}" name="Intervenção programada" dataDxfId="4"/>
    <tableColumn id="8" xr3:uid="{59FA566F-54C3-4739-8B50-9E4D01ACB62C}" name="Tipo Intervenção" dataDxfId="3"/>
    <tableColumn id="34" xr3:uid="{9A415D4E-6E78-423A-8F5A-54E89ED9A7BE}" name="Data programada intervenção" dataDxfId="2"/>
    <tableColumn id="55" xr3:uid="{ACFF67C8-B305-45D8-A358-C66E9A6DDF8D}" name="Data máxima da intervenção (Denúncia Espontânea)" dataDxfId="1"/>
    <tableColumn id="78" xr3:uid="{5B85E3C0-DDFC-4D40-AEE5-BE6D0132421D}" name="Observações OAE" dataDxfId="0"/>
  </tableColumns>
  <tableStyleInfo name="TableStyleMedium1 2" showFirstColumn="0" showLastColumn="0" showRowStripes="0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9/04/relationships/namedSheetView" Target="../namedSheetViews/namedSheetView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AD9D-755F-4EBC-91BB-E38433E2D354}">
  <sheetPr>
    <tabColor theme="9" tint="0.39997558519241921"/>
  </sheetPr>
  <dimension ref="B2:AA19"/>
  <sheetViews>
    <sheetView zoomScale="70" zoomScaleNormal="70" workbookViewId="0">
      <selection activeCell="C9" sqref="C9"/>
    </sheetView>
  </sheetViews>
  <sheetFormatPr defaultColWidth="9.109375" defaultRowHeight="14.4" x14ac:dyDescent="0.3"/>
  <cols>
    <col min="1" max="1" width="137.109375" style="1" customWidth="1"/>
    <col min="2" max="2" width="5.88671875" style="14" customWidth="1"/>
    <col min="3" max="3" width="53" style="19" customWidth="1"/>
    <col min="4" max="4" width="29.109375" style="19" bestFit="1" customWidth="1"/>
    <col min="5" max="5" width="14.44140625" style="19" bestFit="1" customWidth="1"/>
    <col min="6" max="6" width="7.6640625" style="19" bestFit="1" customWidth="1"/>
    <col min="7" max="7" width="20.5546875" style="19" bestFit="1" customWidth="1"/>
    <col min="8" max="8" width="21.5546875" style="19" bestFit="1" customWidth="1"/>
    <col min="9" max="9" width="25.88671875" style="19" bestFit="1" customWidth="1"/>
    <col min="10" max="10" width="5.88671875" style="19" customWidth="1"/>
    <col min="11" max="11" width="51.109375" style="19" customWidth="1"/>
    <col min="12" max="12" width="6.33203125" style="19" bestFit="1" customWidth="1"/>
    <col min="13" max="13" width="16.44140625" style="19" customWidth="1"/>
    <col min="14" max="14" width="24.44140625" style="19" customWidth="1"/>
    <col min="15" max="15" width="5.88671875" style="19" customWidth="1"/>
    <col min="16" max="18" width="31.6640625" style="19" customWidth="1"/>
    <col min="19" max="19" width="28.109375" style="19" bestFit="1" customWidth="1"/>
    <col min="20" max="20" width="31.6640625" style="19" customWidth="1"/>
    <col min="21" max="21" width="5.88671875" style="19" customWidth="1"/>
    <col min="22" max="22" width="74" style="19" customWidth="1"/>
    <col min="23" max="23" width="32.44140625" style="19" customWidth="1"/>
    <col min="24" max="24" width="26.44140625" style="19" bestFit="1" customWidth="1"/>
    <col min="25" max="25" width="38.6640625" style="19" customWidth="1"/>
    <col min="26" max="26" width="37.88671875" style="19" customWidth="1"/>
    <col min="27" max="27" width="9.109375" style="20"/>
    <col min="28" max="16384" width="9.109375" style="1"/>
  </cols>
  <sheetData>
    <row r="2" spans="3:26" x14ac:dyDescent="0.3">
      <c r="C2" s="19" t="s">
        <v>0</v>
      </c>
      <c r="K2" s="19" t="s">
        <v>1</v>
      </c>
      <c r="P2" s="19" t="s">
        <v>2</v>
      </c>
      <c r="V2" s="19" t="s">
        <v>3</v>
      </c>
    </row>
    <row r="3" spans="3:26" ht="27.6" x14ac:dyDescent="0.3"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V3" s="3" t="s">
        <v>4</v>
      </c>
      <c r="W3" s="3" t="s">
        <v>20</v>
      </c>
      <c r="X3" s="3" t="s">
        <v>21</v>
      </c>
      <c r="Y3" s="3" t="s">
        <v>22</v>
      </c>
      <c r="Z3" s="3" t="s">
        <v>23</v>
      </c>
    </row>
    <row r="4" spans="3:26" ht="41.4" x14ac:dyDescent="0.3">
      <c r="C4" s="15" t="s">
        <v>24</v>
      </c>
      <c r="D4" s="16" t="s">
        <v>25</v>
      </c>
      <c r="E4" s="16" t="s">
        <v>26</v>
      </c>
      <c r="F4" s="16" t="s">
        <v>27</v>
      </c>
      <c r="G4" s="16"/>
      <c r="H4" s="16"/>
      <c r="I4" s="17">
        <v>1</v>
      </c>
      <c r="K4" s="15" t="s">
        <v>28</v>
      </c>
      <c r="L4" s="16">
        <v>5</v>
      </c>
      <c r="M4" s="16"/>
      <c r="N4" s="16"/>
      <c r="P4" s="16"/>
      <c r="Q4" s="15" t="s">
        <v>29</v>
      </c>
      <c r="R4" s="16" t="s">
        <v>30</v>
      </c>
      <c r="S4" s="16"/>
      <c r="T4" s="16"/>
      <c r="V4" s="15" t="s">
        <v>24</v>
      </c>
      <c r="W4" s="16" t="s">
        <v>31</v>
      </c>
      <c r="X4" s="16" t="s">
        <v>32</v>
      </c>
      <c r="Y4" s="16" t="s">
        <v>32</v>
      </c>
      <c r="Z4" s="16" t="s">
        <v>32</v>
      </c>
    </row>
    <row r="5" spans="3:26" ht="41.4" x14ac:dyDescent="0.3">
      <c r="C5" s="15" t="s">
        <v>33</v>
      </c>
      <c r="D5" s="16" t="s">
        <v>34</v>
      </c>
      <c r="E5" s="16" t="s">
        <v>26</v>
      </c>
      <c r="F5" s="16" t="s">
        <v>27</v>
      </c>
      <c r="G5" s="16"/>
      <c r="H5" s="16"/>
      <c r="I5" s="17">
        <v>1</v>
      </c>
      <c r="P5" s="16"/>
      <c r="Q5" s="15" t="s">
        <v>35</v>
      </c>
      <c r="R5" s="16" t="s">
        <v>30</v>
      </c>
      <c r="S5" s="16"/>
      <c r="T5" s="16"/>
      <c r="V5" s="15" t="s">
        <v>33</v>
      </c>
      <c r="W5" s="16" t="s">
        <v>31</v>
      </c>
      <c r="X5" s="16" t="s">
        <v>32</v>
      </c>
      <c r="Y5" s="16" t="s">
        <v>32</v>
      </c>
      <c r="Z5" s="16" t="s">
        <v>32</v>
      </c>
    </row>
    <row r="6" spans="3:26" ht="27.6" x14ac:dyDescent="0.3">
      <c r="C6" s="15" t="s">
        <v>36</v>
      </c>
      <c r="D6" s="16" t="s">
        <v>37</v>
      </c>
      <c r="E6" s="16" t="s">
        <v>26</v>
      </c>
      <c r="F6" s="16" t="s">
        <v>27</v>
      </c>
      <c r="G6" s="16"/>
      <c r="H6" s="16"/>
      <c r="I6" s="17">
        <v>1</v>
      </c>
      <c r="V6" s="15" t="s">
        <v>36</v>
      </c>
      <c r="W6" s="16" t="s">
        <v>31</v>
      </c>
      <c r="X6" s="16" t="s">
        <v>32</v>
      </c>
      <c r="Y6" s="16" t="s">
        <v>32</v>
      </c>
      <c r="Z6" s="16" t="s">
        <v>32</v>
      </c>
    </row>
    <row r="7" spans="3:26" ht="41.4" x14ac:dyDescent="0.3">
      <c r="C7" s="15" t="s">
        <v>38</v>
      </c>
      <c r="D7" s="16" t="s">
        <v>39</v>
      </c>
      <c r="E7" s="16" t="s">
        <v>26</v>
      </c>
      <c r="F7" s="16" t="s">
        <v>27</v>
      </c>
      <c r="G7" s="16"/>
      <c r="H7" s="16"/>
      <c r="I7" s="17">
        <v>1</v>
      </c>
      <c r="V7" s="15" t="s">
        <v>38</v>
      </c>
      <c r="W7" s="16" t="s">
        <v>31</v>
      </c>
      <c r="X7" s="16" t="s">
        <v>32</v>
      </c>
      <c r="Y7" s="16" t="s">
        <v>32</v>
      </c>
      <c r="Z7" s="16" t="s">
        <v>32</v>
      </c>
    </row>
    <row r="8" spans="3:26" x14ac:dyDescent="0.3">
      <c r="C8" s="15" t="s">
        <v>40</v>
      </c>
      <c r="D8" s="16" t="s">
        <v>41</v>
      </c>
      <c r="E8" s="16" t="s">
        <v>26</v>
      </c>
      <c r="F8" s="16" t="s">
        <v>27</v>
      </c>
      <c r="G8" s="16"/>
      <c r="H8" s="16"/>
      <c r="I8" s="17">
        <v>1</v>
      </c>
      <c r="V8" s="15" t="s">
        <v>40</v>
      </c>
      <c r="W8" s="16" t="s">
        <v>31</v>
      </c>
      <c r="X8" s="16" t="s">
        <v>32</v>
      </c>
      <c r="Y8" s="16" t="s">
        <v>32</v>
      </c>
      <c r="Z8" s="16" t="s">
        <v>32</v>
      </c>
    </row>
    <row r="9" spans="3:26" ht="27.6" x14ac:dyDescent="0.3">
      <c r="C9" s="15" t="s">
        <v>42</v>
      </c>
      <c r="D9" s="16" t="s">
        <v>43</v>
      </c>
      <c r="E9" s="16" t="s">
        <v>26</v>
      </c>
      <c r="F9" s="16" t="s">
        <v>27</v>
      </c>
      <c r="G9" s="16"/>
      <c r="H9" s="16"/>
      <c r="I9" s="17">
        <v>1</v>
      </c>
      <c r="V9" s="15" t="s">
        <v>42</v>
      </c>
      <c r="W9" s="16" t="s">
        <v>31</v>
      </c>
      <c r="X9" s="16" t="s">
        <v>32</v>
      </c>
      <c r="Y9" s="16" t="s">
        <v>32</v>
      </c>
      <c r="Z9" s="16" t="s">
        <v>32</v>
      </c>
    </row>
    <row r="19" spans="11:11" x14ac:dyDescent="0.3">
      <c r="K19" s="18"/>
    </row>
  </sheetData>
  <dataValidations count="2">
    <dataValidation type="list" allowBlank="1" showInputMessage="1" showErrorMessage="1" sqref="M4" xr:uid="{085BB7BB-4E41-4639-AE34-E793FF1C5F15}">
      <formula1>"nível 1, nível 2, nível 3, nível 4"</formula1>
    </dataValidation>
    <dataValidation type="list" allowBlank="1" showInputMessage="1" showErrorMessage="1" sqref="W4:W9" xr:uid="{4EEAD5CC-3233-4174-A7FB-A9C805658096}">
      <formula1>"sim,não"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A1FB-B328-4EAB-BC43-DA44E62DB89E}">
  <sheetPr>
    <tabColor theme="9"/>
  </sheetPr>
  <dimension ref="A1:BM50"/>
  <sheetViews>
    <sheetView showGridLines="0" tabSelected="1" topLeftCell="M1" zoomScale="85" zoomScaleNormal="85" workbookViewId="0">
      <selection activeCell="U5" sqref="U5"/>
    </sheetView>
  </sheetViews>
  <sheetFormatPr defaultRowHeight="14.4" x14ac:dyDescent="0.3"/>
  <cols>
    <col min="1" max="1" width="18.33203125" bestFit="1" customWidth="1"/>
    <col min="2" max="2" width="24.33203125" bestFit="1" customWidth="1"/>
    <col min="3" max="3" width="19.5546875" style="52" bestFit="1" customWidth="1"/>
    <col min="4" max="4" width="20.6640625" bestFit="1" customWidth="1"/>
    <col min="5" max="5" width="18.44140625" bestFit="1" customWidth="1"/>
    <col min="6" max="6" width="25.109375" bestFit="1" customWidth="1"/>
    <col min="7" max="7" width="31.33203125" bestFit="1" customWidth="1"/>
    <col min="8" max="8" width="18.6640625" bestFit="1" customWidth="1"/>
    <col min="9" max="9" width="19.109375" bestFit="1" customWidth="1"/>
    <col min="10" max="10" width="8.33203125" bestFit="1" customWidth="1"/>
    <col min="11" max="11" width="17.6640625" bestFit="1" customWidth="1"/>
    <col min="12" max="12" width="19.109375" bestFit="1" customWidth="1"/>
    <col min="13" max="13" width="23.88671875" bestFit="1" customWidth="1"/>
    <col min="14" max="14" width="25.44140625" bestFit="1" customWidth="1"/>
    <col min="15" max="15" width="20.6640625" bestFit="1" customWidth="1"/>
    <col min="16" max="16" width="21.88671875" bestFit="1" customWidth="1"/>
    <col min="17" max="17" width="12.88671875" bestFit="1" customWidth="1"/>
    <col min="18" max="18" width="14.6640625" bestFit="1" customWidth="1"/>
    <col min="19" max="19" width="13.33203125" bestFit="1" customWidth="1"/>
    <col min="20" max="20" width="28.33203125" bestFit="1" customWidth="1"/>
    <col min="21" max="21" width="25" bestFit="1" customWidth="1"/>
    <col min="22" max="22" width="32.44140625" bestFit="1" customWidth="1"/>
    <col min="23" max="23" width="17.6640625" bestFit="1" customWidth="1"/>
    <col min="24" max="24" width="17" bestFit="1" customWidth="1"/>
    <col min="25" max="25" width="55.6640625" bestFit="1" customWidth="1"/>
    <col min="26" max="26" width="26" bestFit="1" customWidth="1"/>
    <col min="27" max="27" width="26.109375" bestFit="1" customWidth="1"/>
    <col min="28" max="28" width="25.109375" bestFit="1" customWidth="1"/>
    <col min="29" max="29" width="27.5546875" bestFit="1" customWidth="1"/>
    <col min="30" max="30" width="26.33203125" bestFit="1" customWidth="1"/>
    <col min="31" max="31" width="34.44140625" bestFit="1" customWidth="1"/>
    <col min="32" max="32" width="55.6640625" bestFit="1" customWidth="1"/>
    <col min="33" max="33" width="37.33203125" bestFit="1" customWidth="1"/>
    <col min="34" max="34" width="72.6640625" bestFit="1" customWidth="1"/>
    <col min="35" max="35" width="39.33203125" bestFit="1" customWidth="1"/>
    <col min="36" max="40" width="70.33203125" bestFit="1" customWidth="1"/>
    <col min="41" max="41" width="29.109375" style="54" bestFit="1" customWidth="1"/>
    <col min="42" max="42" width="23.6640625" style="54" bestFit="1" customWidth="1"/>
    <col min="43" max="43" width="40.109375" bestFit="1" customWidth="1"/>
    <col min="44" max="45" width="33.33203125" bestFit="1" customWidth="1"/>
    <col min="46" max="47" width="38.88671875" bestFit="1" customWidth="1"/>
    <col min="48" max="48" width="32.88671875" bestFit="1" customWidth="1"/>
    <col min="49" max="49" width="61.33203125" bestFit="1" customWidth="1"/>
    <col min="50" max="50" width="88.33203125" bestFit="1" customWidth="1"/>
    <col min="51" max="51" width="61" bestFit="1" customWidth="1"/>
    <col min="52" max="52" width="88.33203125" bestFit="1" customWidth="1"/>
    <col min="53" max="53" width="28" bestFit="1" customWidth="1"/>
    <col min="54" max="54" width="24.6640625" bestFit="1" customWidth="1"/>
    <col min="55" max="55" width="33.6640625" bestFit="1" customWidth="1"/>
    <col min="56" max="56" width="72" bestFit="1" customWidth="1"/>
    <col min="57" max="58" width="55.109375" bestFit="1" customWidth="1"/>
    <col min="59" max="59" width="115.33203125" bestFit="1" customWidth="1"/>
    <col min="60" max="60" width="21.6640625" bestFit="1" customWidth="1"/>
    <col min="61" max="61" width="9.109375" style="53"/>
    <col min="63" max="63" width="14" customWidth="1"/>
  </cols>
  <sheetData>
    <row r="1" spans="1:65" s="42" customFormat="1" ht="15" thickBot="1" x14ac:dyDescent="0.35">
      <c r="A1" s="33" t="s">
        <v>44</v>
      </c>
      <c r="B1" s="31" t="s">
        <v>45</v>
      </c>
      <c r="C1" s="33" t="s">
        <v>46</v>
      </c>
      <c r="D1" s="33" t="s">
        <v>47</v>
      </c>
      <c r="E1" s="33" t="s">
        <v>48</v>
      </c>
      <c r="F1" s="33" t="s">
        <v>49</v>
      </c>
      <c r="G1" s="33" t="s">
        <v>50</v>
      </c>
      <c r="H1" s="33" t="s">
        <v>51</v>
      </c>
      <c r="I1" s="34" t="s">
        <v>52</v>
      </c>
      <c r="J1" s="34" t="s">
        <v>53</v>
      </c>
      <c r="K1" s="34" t="s">
        <v>54</v>
      </c>
      <c r="L1" s="34" t="s">
        <v>55</v>
      </c>
      <c r="M1" s="34" t="s">
        <v>56</v>
      </c>
      <c r="N1" s="34" t="s">
        <v>57</v>
      </c>
      <c r="O1" s="35" t="s">
        <v>58</v>
      </c>
      <c r="P1" s="34" t="s">
        <v>59</v>
      </c>
      <c r="Q1" s="34" t="s">
        <v>60</v>
      </c>
      <c r="R1" s="34" t="s">
        <v>61</v>
      </c>
      <c r="S1" s="34" t="s">
        <v>62</v>
      </c>
      <c r="T1" s="34" t="s">
        <v>63</v>
      </c>
      <c r="U1" s="34" t="s">
        <v>64</v>
      </c>
      <c r="V1" s="34" t="s">
        <v>65</v>
      </c>
      <c r="W1" s="34" t="s">
        <v>66</v>
      </c>
      <c r="X1" s="34" t="s">
        <v>67</v>
      </c>
      <c r="Y1" s="34" t="s">
        <v>68</v>
      </c>
      <c r="Z1" s="34" t="s">
        <v>69</v>
      </c>
      <c r="AA1" s="34" t="s">
        <v>70</v>
      </c>
      <c r="AB1" s="34" t="s">
        <v>71</v>
      </c>
      <c r="AC1" s="34" t="s">
        <v>72</v>
      </c>
      <c r="AD1" s="34" t="s">
        <v>73</v>
      </c>
      <c r="AE1" s="34" t="s">
        <v>74</v>
      </c>
      <c r="AF1" s="34" t="s">
        <v>75</v>
      </c>
      <c r="AG1" s="34" t="s">
        <v>76</v>
      </c>
      <c r="AH1" s="34" t="s">
        <v>77</v>
      </c>
      <c r="AI1" s="36" t="s">
        <v>78</v>
      </c>
      <c r="AJ1" s="33" t="s">
        <v>79</v>
      </c>
      <c r="AK1" s="33" t="s">
        <v>80</v>
      </c>
      <c r="AL1" s="33" t="s">
        <v>81</v>
      </c>
      <c r="AM1" s="33" t="s">
        <v>82</v>
      </c>
      <c r="AN1" s="33" t="s">
        <v>83</v>
      </c>
      <c r="AO1" s="33" t="s">
        <v>84</v>
      </c>
      <c r="AP1" s="36" t="s">
        <v>85</v>
      </c>
      <c r="AQ1" s="37" t="s">
        <v>86</v>
      </c>
      <c r="AR1" s="38" t="s">
        <v>87</v>
      </c>
      <c r="AS1" s="38" t="s">
        <v>88</v>
      </c>
      <c r="AT1" s="33" t="s">
        <v>89</v>
      </c>
      <c r="AU1" s="33" t="s">
        <v>90</v>
      </c>
      <c r="AV1" s="36" t="s">
        <v>91</v>
      </c>
      <c r="AW1" s="33" t="s">
        <v>92</v>
      </c>
      <c r="AX1" s="36" t="s">
        <v>93</v>
      </c>
      <c r="AY1" s="33" t="s">
        <v>94</v>
      </c>
      <c r="AZ1" s="36" t="s">
        <v>95</v>
      </c>
      <c r="BA1" s="39" t="s">
        <v>96</v>
      </c>
      <c r="BB1" s="39" t="s">
        <v>97</v>
      </c>
      <c r="BC1" s="39" t="s">
        <v>98</v>
      </c>
      <c r="BD1" s="33" t="s">
        <v>99</v>
      </c>
      <c r="BE1" s="33" t="s">
        <v>100</v>
      </c>
      <c r="BF1" s="55" t="s">
        <v>101</v>
      </c>
      <c r="BG1" s="32" t="s">
        <v>102</v>
      </c>
      <c r="BH1" s="33" t="s">
        <v>103</v>
      </c>
      <c r="BI1" s="40"/>
      <c r="BJ1" s="41"/>
      <c r="BK1" s="41"/>
      <c r="BL1" s="41"/>
      <c r="BM1" s="41"/>
    </row>
    <row r="2" spans="1:65" ht="15" thickBot="1" x14ac:dyDescent="0.35">
      <c r="A2" s="43" t="s">
        <v>104</v>
      </c>
      <c r="B2" s="57" t="s">
        <v>105</v>
      </c>
      <c r="C2" s="58">
        <v>4</v>
      </c>
      <c r="D2" s="58">
        <v>2025</v>
      </c>
      <c r="E2" s="43" t="s">
        <v>106</v>
      </c>
      <c r="F2" s="43" t="s">
        <v>107</v>
      </c>
      <c r="G2" s="43" t="s">
        <v>108</v>
      </c>
      <c r="H2" s="44">
        <v>46125</v>
      </c>
      <c r="I2" s="59" t="s">
        <v>109</v>
      </c>
      <c r="J2" s="45" t="s">
        <v>110</v>
      </c>
      <c r="K2" s="60" t="s">
        <v>111</v>
      </c>
      <c r="L2" s="61" t="s">
        <v>112</v>
      </c>
      <c r="M2" s="62">
        <v>-15.126134</v>
      </c>
      <c r="N2" s="63">
        <v>-48.835799999999999</v>
      </c>
      <c r="O2" s="45" t="s">
        <v>113</v>
      </c>
      <c r="P2" s="45" t="s">
        <v>114</v>
      </c>
      <c r="Q2" s="45" t="s">
        <v>115</v>
      </c>
      <c r="R2" s="61" t="s">
        <v>112</v>
      </c>
      <c r="S2" s="61" t="s">
        <v>112</v>
      </c>
      <c r="T2" t="s">
        <v>116</v>
      </c>
      <c r="U2" s="67" t="s">
        <v>117</v>
      </c>
      <c r="V2" s="68" t="s">
        <v>118</v>
      </c>
      <c r="W2" s="69">
        <v>26</v>
      </c>
      <c r="X2" s="69">
        <v>9.0500000000000007</v>
      </c>
      <c r="Y2" s="52">
        <v>1</v>
      </c>
      <c r="Z2">
        <v>2010</v>
      </c>
      <c r="AA2" t="s">
        <v>119</v>
      </c>
      <c r="AB2" s="69"/>
      <c r="AC2" s="69">
        <v>9.0500000000000007</v>
      </c>
      <c r="AD2" s="69" t="e">
        <f>[1]!Tabela2[[#This Row],[Extensão (m)]]*[1]!Tabela2[[#This Row],[Largura  (m)]]</f>
        <v>#REF!</v>
      </c>
      <c r="AE2" s="47" t="s">
        <v>120</v>
      </c>
      <c r="AF2" t="s">
        <v>121</v>
      </c>
      <c r="AG2" t="s">
        <v>113</v>
      </c>
      <c r="AH2">
        <v>2027</v>
      </c>
      <c r="AI2" t="s">
        <v>26</v>
      </c>
      <c r="AJ2" s="48">
        <v>1</v>
      </c>
      <c r="AK2" s="48">
        <v>1</v>
      </c>
      <c r="AL2" s="48">
        <v>1</v>
      </c>
      <c r="AM2" s="48">
        <v>1</v>
      </c>
      <c r="AN2" s="48">
        <v>1</v>
      </c>
      <c r="AO2" s="48">
        <v>1</v>
      </c>
      <c r="AP2" t="s">
        <v>122</v>
      </c>
      <c r="AQ2" s="49" t="s">
        <v>122</v>
      </c>
      <c r="AR2" s="48">
        <v>1</v>
      </c>
      <c r="AS2" s="48">
        <v>1</v>
      </c>
      <c r="AT2" s="46">
        <v>0</v>
      </c>
      <c r="AU2" s="46">
        <v>5</v>
      </c>
      <c r="AV2" t="s">
        <v>123</v>
      </c>
      <c r="AW2" t="s">
        <v>124</v>
      </c>
      <c r="AX2" t="s">
        <v>123</v>
      </c>
      <c r="AY2" t="s">
        <v>124</v>
      </c>
      <c r="AZ2" t="s">
        <v>123</v>
      </c>
      <c r="BA2" t="s">
        <v>125</v>
      </c>
      <c r="BB2" t="s">
        <v>125</v>
      </c>
      <c r="BC2" t="s">
        <v>125</v>
      </c>
      <c r="BD2" s="70" t="s">
        <v>113</v>
      </c>
      <c r="BE2" s="56" t="s">
        <v>126</v>
      </c>
      <c r="BF2" s="71">
        <v>46125</v>
      </c>
      <c r="BG2" s="71">
        <v>46125</v>
      </c>
      <c r="BH2" s="72" t="s">
        <v>127</v>
      </c>
      <c r="BI2" s="50"/>
      <c r="BJ2" s="51"/>
      <c r="BK2" s="51"/>
      <c r="BL2" s="51"/>
      <c r="BM2" s="51"/>
    </row>
    <row r="3" spans="1:65" ht="15" thickBot="1" x14ac:dyDescent="0.35">
      <c r="A3" s="43" t="s">
        <v>104</v>
      </c>
      <c r="B3" s="57" t="s">
        <v>105</v>
      </c>
      <c r="C3" s="58">
        <v>4</v>
      </c>
      <c r="D3" s="58">
        <v>2025</v>
      </c>
      <c r="E3" s="43" t="s">
        <v>128</v>
      </c>
      <c r="F3" s="43" t="s">
        <v>129</v>
      </c>
      <c r="G3" s="43" t="s">
        <v>130</v>
      </c>
      <c r="H3" s="44">
        <v>46125</v>
      </c>
      <c r="I3" s="59" t="s">
        <v>131</v>
      </c>
      <c r="J3" s="45" t="s">
        <v>110</v>
      </c>
      <c r="K3" s="60" t="s">
        <v>132</v>
      </c>
      <c r="L3" s="61" t="s">
        <v>133</v>
      </c>
      <c r="M3" s="62">
        <v>-15.091891</v>
      </c>
      <c r="N3" s="63">
        <v>-48.854996</v>
      </c>
      <c r="O3" s="45" t="s">
        <v>134</v>
      </c>
      <c r="P3" s="45" t="s">
        <v>135</v>
      </c>
      <c r="Q3" s="45" t="s">
        <v>136</v>
      </c>
      <c r="R3" s="61" t="s">
        <v>133</v>
      </c>
      <c r="S3" s="61" t="s">
        <v>133</v>
      </c>
      <c r="T3" t="s">
        <v>137</v>
      </c>
      <c r="U3" s="67" t="s">
        <v>138</v>
      </c>
      <c r="V3" s="68" t="s">
        <v>139</v>
      </c>
      <c r="W3" s="69">
        <v>38</v>
      </c>
      <c r="X3" s="69">
        <v>8.4</v>
      </c>
      <c r="Y3" s="52">
        <v>2</v>
      </c>
      <c r="Z3">
        <v>2011</v>
      </c>
      <c r="AA3" t="s">
        <v>140</v>
      </c>
      <c r="AB3" s="69"/>
      <c r="AC3" s="69">
        <v>8.4</v>
      </c>
      <c r="AD3" s="69" t="e">
        <f>[1]!Tabela2[[#This Row],[Extensão (m)]]*[1]!Tabela2[[#This Row],[Largura  (m)]]</f>
        <v>#REF!</v>
      </c>
      <c r="AE3" s="47" t="s">
        <v>31</v>
      </c>
      <c r="AF3" t="s">
        <v>141</v>
      </c>
      <c r="AG3" t="s">
        <v>134</v>
      </c>
      <c r="AI3" t="s">
        <v>142</v>
      </c>
      <c r="AJ3" s="48">
        <v>2</v>
      </c>
      <c r="AK3" s="48">
        <v>2</v>
      </c>
      <c r="AL3" s="48">
        <v>2</v>
      </c>
      <c r="AM3" s="48">
        <v>2</v>
      </c>
      <c r="AN3" s="48">
        <v>2</v>
      </c>
      <c r="AO3" s="48">
        <v>2</v>
      </c>
      <c r="AP3" t="s">
        <v>143</v>
      </c>
      <c r="AQ3" t="s">
        <v>144</v>
      </c>
      <c r="AR3" s="48">
        <v>2</v>
      </c>
      <c r="AS3" s="48">
        <v>2</v>
      </c>
      <c r="AT3">
        <v>1</v>
      </c>
      <c r="AU3">
        <v>4</v>
      </c>
      <c r="AV3" t="s">
        <v>144</v>
      </c>
      <c r="AW3" t="s">
        <v>145</v>
      </c>
      <c r="AX3" t="s">
        <v>144</v>
      </c>
      <c r="AY3" t="s">
        <v>31</v>
      </c>
      <c r="AZ3" t="s">
        <v>144</v>
      </c>
      <c r="BA3" t="s">
        <v>146</v>
      </c>
      <c r="BB3" t="s">
        <v>146</v>
      </c>
      <c r="BC3" t="s">
        <v>146</v>
      </c>
      <c r="BD3" s="70" t="s">
        <v>134</v>
      </c>
      <c r="BE3" s="56"/>
      <c r="BF3" s="71"/>
      <c r="BG3" s="71"/>
      <c r="BH3" s="72" t="s">
        <v>147</v>
      </c>
      <c r="BI3" s="50"/>
      <c r="BJ3" s="51"/>
      <c r="BK3" s="51"/>
      <c r="BL3" s="51"/>
      <c r="BM3" s="51"/>
    </row>
    <row r="4" spans="1:65" ht="15" thickBot="1" x14ac:dyDescent="0.35">
      <c r="A4" s="43" t="s">
        <v>104</v>
      </c>
      <c r="B4" s="57" t="s">
        <v>105</v>
      </c>
      <c r="C4" s="58">
        <v>4</v>
      </c>
      <c r="D4" s="58">
        <v>2025</v>
      </c>
      <c r="E4" s="43" t="s">
        <v>148</v>
      </c>
      <c r="F4" s="43" t="s">
        <v>149</v>
      </c>
      <c r="G4" s="43" t="s">
        <v>150</v>
      </c>
      <c r="H4" s="44">
        <v>46125</v>
      </c>
      <c r="I4" s="59" t="s">
        <v>131</v>
      </c>
      <c r="J4" s="45" t="s">
        <v>151</v>
      </c>
      <c r="K4" s="60" t="s">
        <v>111</v>
      </c>
      <c r="L4" s="61" t="s">
        <v>152</v>
      </c>
      <c r="M4" s="62">
        <v>-15.052758000000001</v>
      </c>
      <c r="N4" s="63">
        <v>-48.883028000000003</v>
      </c>
      <c r="O4" s="45" t="s">
        <v>113</v>
      </c>
      <c r="P4" s="45" t="s">
        <v>153</v>
      </c>
      <c r="Q4" s="45" t="s">
        <v>154</v>
      </c>
      <c r="R4" s="61" t="s">
        <v>152</v>
      </c>
      <c r="S4" s="61" t="s">
        <v>152</v>
      </c>
      <c r="T4" s="45" t="s">
        <v>155</v>
      </c>
      <c r="U4" s="67" t="s">
        <v>156</v>
      </c>
      <c r="V4" s="68" t="s">
        <v>157</v>
      </c>
      <c r="W4" s="69">
        <v>11.7</v>
      </c>
      <c r="X4" s="69">
        <v>13</v>
      </c>
      <c r="Y4" s="52">
        <v>3</v>
      </c>
      <c r="Z4">
        <v>2012</v>
      </c>
      <c r="AA4" t="s">
        <v>158</v>
      </c>
      <c r="AB4" s="69"/>
      <c r="AC4" s="69">
        <v>13</v>
      </c>
      <c r="AD4" s="69" t="e">
        <f>[1]!Tabela2[[#This Row],[Extensão (m)]]*[1]!Tabela2[[#This Row],[Largura  (m)]]</f>
        <v>#REF!</v>
      </c>
      <c r="AE4" s="47" t="s">
        <v>120</v>
      </c>
      <c r="AF4" s="49" t="s">
        <v>159</v>
      </c>
      <c r="AG4" t="s">
        <v>160</v>
      </c>
      <c r="AI4" t="s">
        <v>161</v>
      </c>
      <c r="AJ4" s="48">
        <v>3</v>
      </c>
      <c r="AK4" s="48">
        <v>3</v>
      </c>
      <c r="AL4" s="48">
        <v>3</v>
      </c>
      <c r="AM4" s="48">
        <v>3</v>
      </c>
      <c r="AN4" s="48">
        <v>3</v>
      </c>
      <c r="AO4" s="48">
        <v>3</v>
      </c>
      <c r="AP4" t="s">
        <v>122</v>
      </c>
      <c r="AQ4" s="49" t="s">
        <v>122</v>
      </c>
      <c r="AR4" s="48">
        <v>3</v>
      </c>
      <c r="AS4" s="48">
        <v>3</v>
      </c>
      <c r="AT4">
        <v>2</v>
      </c>
      <c r="AU4">
        <v>3</v>
      </c>
      <c r="AV4" t="s">
        <v>161</v>
      </c>
      <c r="AW4" t="s">
        <v>161</v>
      </c>
      <c r="AX4" t="s">
        <v>161</v>
      </c>
      <c r="AY4" t="s">
        <v>161</v>
      </c>
      <c r="AZ4" t="s">
        <v>161</v>
      </c>
      <c r="BA4" t="s">
        <v>162</v>
      </c>
      <c r="BB4" t="s">
        <v>162</v>
      </c>
      <c r="BC4" t="s">
        <v>162</v>
      </c>
      <c r="BD4" s="70" t="s">
        <v>113</v>
      </c>
      <c r="BE4" s="56" t="s">
        <v>163</v>
      </c>
      <c r="BF4" s="71">
        <v>46125</v>
      </c>
      <c r="BG4" s="71">
        <v>46125</v>
      </c>
      <c r="BH4" s="72" t="s">
        <v>164</v>
      </c>
      <c r="BI4" s="50"/>
      <c r="BJ4" s="51"/>
      <c r="BK4" s="51"/>
      <c r="BL4" s="51"/>
      <c r="BM4" s="51"/>
    </row>
    <row r="5" spans="1:65" ht="15" thickBot="1" x14ac:dyDescent="0.35">
      <c r="A5" s="43" t="s">
        <v>104</v>
      </c>
      <c r="B5" s="57" t="s">
        <v>105</v>
      </c>
      <c r="C5" s="58">
        <v>4</v>
      </c>
      <c r="D5" s="58">
        <v>2025</v>
      </c>
      <c r="E5" s="43" t="s">
        <v>165</v>
      </c>
      <c r="F5" s="43" t="s">
        <v>107</v>
      </c>
      <c r="G5" s="43" t="s">
        <v>166</v>
      </c>
      <c r="H5" s="44">
        <v>46125</v>
      </c>
      <c r="I5" s="59" t="s">
        <v>167</v>
      </c>
      <c r="J5" s="45" t="s">
        <v>110</v>
      </c>
      <c r="K5" s="60" t="s">
        <v>132</v>
      </c>
      <c r="L5" s="61" t="s">
        <v>168</v>
      </c>
      <c r="M5" s="62">
        <v>-14.984207</v>
      </c>
      <c r="N5" s="63">
        <v>-48.924425999999997</v>
      </c>
      <c r="O5" s="45" t="s">
        <v>134</v>
      </c>
      <c r="P5" s="45" t="s">
        <v>114</v>
      </c>
      <c r="Q5" s="45" t="s">
        <v>169</v>
      </c>
      <c r="R5" s="61" t="s">
        <v>168</v>
      </c>
      <c r="S5" s="61" t="s">
        <v>168</v>
      </c>
      <c r="T5" t="s">
        <v>170</v>
      </c>
      <c r="U5" s="67" t="s">
        <v>171</v>
      </c>
      <c r="V5" s="68" t="s">
        <v>172</v>
      </c>
      <c r="W5" s="69">
        <v>9</v>
      </c>
      <c r="X5" s="69">
        <v>33.4</v>
      </c>
      <c r="Y5" s="52">
        <v>4</v>
      </c>
      <c r="Z5">
        <v>2013</v>
      </c>
      <c r="AA5" t="s">
        <v>173</v>
      </c>
      <c r="AB5" s="69"/>
      <c r="AC5" s="69">
        <v>33.4</v>
      </c>
      <c r="AD5" s="69" t="e">
        <f>[1]!Tabela2[[#This Row],[Extensão (m)]]*[1]!Tabela2[[#This Row],[Largura  (m)]]</f>
        <v>#REF!</v>
      </c>
      <c r="AE5" s="47" t="s">
        <v>31</v>
      </c>
      <c r="AF5" t="s">
        <v>121</v>
      </c>
      <c r="AG5" t="s">
        <v>113</v>
      </c>
      <c r="AH5">
        <v>2028</v>
      </c>
      <c r="AI5" t="s">
        <v>26</v>
      </c>
      <c r="AJ5" s="48">
        <v>4</v>
      </c>
      <c r="AK5" s="48">
        <v>4</v>
      </c>
      <c r="AL5" s="48">
        <v>4</v>
      </c>
      <c r="AM5" s="48">
        <v>4</v>
      </c>
      <c r="AN5" s="48">
        <v>4</v>
      </c>
      <c r="AO5" s="48">
        <v>4</v>
      </c>
      <c r="AP5" t="s">
        <v>143</v>
      </c>
      <c r="AQ5" t="s">
        <v>144</v>
      </c>
      <c r="AR5" s="48">
        <v>4</v>
      </c>
      <c r="AS5" s="48">
        <v>4</v>
      </c>
      <c r="AT5">
        <v>3</v>
      </c>
      <c r="AU5">
        <v>2</v>
      </c>
      <c r="AV5" t="s">
        <v>123</v>
      </c>
      <c r="AW5" t="s">
        <v>124</v>
      </c>
      <c r="AX5" t="s">
        <v>123</v>
      </c>
      <c r="AY5" t="s">
        <v>124</v>
      </c>
      <c r="AZ5" t="s">
        <v>123</v>
      </c>
      <c r="BA5" t="s">
        <v>174</v>
      </c>
      <c r="BB5" t="s">
        <v>174</v>
      </c>
      <c r="BC5" t="s">
        <v>174</v>
      </c>
      <c r="BD5" s="70" t="s">
        <v>134</v>
      </c>
      <c r="BE5" s="56"/>
      <c r="BF5" s="71"/>
      <c r="BG5" s="71"/>
      <c r="BH5" s="72" t="s">
        <v>175</v>
      </c>
      <c r="BI5" s="50"/>
      <c r="BJ5" s="51"/>
      <c r="BK5" s="51"/>
      <c r="BL5" s="51"/>
      <c r="BM5" s="51"/>
    </row>
    <row r="6" spans="1:65" ht="15" thickBot="1" x14ac:dyDescent="0.35">
      <c r="A6" s="43" t="s">
        <v>104</v>
      </c>
      <c r="B6" s="57" t="s">
        <v>105</v>
      </c>
      <c r="C6" s="58">
        <v>4</v>
      </c>
      <c r="D6" s="58">
        <v>2025</v>
      </c>
      <c r="E6" s="43" t="s">
        <v>106</v>
      </c>
      <c r="F6" s="43" t="s">
        <v>129</v>
      </c>
      <c r="G6" s="43" t="s">
        <v>176</v>
      </c>
      <c r="H6" s="44">
        <v>46125</v>
      </c>
      <c r="I6" s="59" t="s">
        <v>109</v>
      </c>
      <c r="J6" s="45" t="s">
        <v>110</v>
      </c>
      <c r="K6" s="60" t="s">
        <v>111</v>
      </c>
      <c r="L6" s="61" t="s">
        <v>177</v>
      </c>
      <c r="M6" s="62">
        <v>-14.889358</v>
      </c>
      <c r="N6" s="63">
        <v>-48.977102000000002</v>
      </c>
      <c r="O6" s="45" t="s">
        <v>113</v>
      </c>
      <c r="P6" s="45" t="s">
        <v>135</v>
      </c>
      <c r="Q6" s="45" t="s">
        <v>178</v>
      </c>
      <c r="R6" s="61" t="s">
        <v>177</v>
      </c>
      <c r="S6" s="61" t="s">
        <v>177</v>
      </c>
      <c r="T6" t="s">
        <v>179</v>
      </c>
      <c r="U6" s="67" t="s">
        <v>180</v>
      </c>
      <c r="V6" s="68" t="s">
        <v>181</v>
      </c>
      <c r="W6" s="69">
        <v>9</v>
      </c>
      <c r="X6" s="69">
        <v>36</v>
      </c>
      <c r="Y6" s="52">
        <v>5</v>
      </c>
      <c r="Z6">
        <v>2010</v>
      </c>
      <c r="AA6" t="s">
        <v>182</v>
      </c>
      <c r="AB6" s="69"/>
      <c r="AC6" s="69">
        <v>36</v>
      </c>
      <c r="AD6" s="69" t="e">
        <f>[1]!Tabela2[[#This Row],[Extensão (m)]]*[1]!Tabela2[[#This Row],[Largura  (m)]]</f>
        <v>#REF!</v>
      </c>
      <c r="AE6" s="47" t="s">
        <v>120</v>
      </c>
      <c r="AF6" t="s">
        <v>141</v>
      </c>
      <c r="AG6" t="s">
        <v>134</v>
      </c>
      <c r="AI6" t="s">
        <v>142</v>
      </c>
      <c r="AJ6" s="48" t="s">
        <v>160</v>
      </c>
      <c r="AK6" s="48" t="s">
        <v>160</v>
      </c>
      <c r="AL6" s="48" t="s">
        <v>160</v>
      </c>
      <c r="AM6" s="48" t="s">
        <v>160</v>
      </c>
      <c r="AN6" s="48" t="s">
        <v>160</v>
      </c>
      <c r="AO6" s="48">
        <v>5</v>
      </c>
      <c r="AP6" t="s">
        <v>122</v>
      </c>
      <c r="AQ6" s="49" t="s">
        <v>122</v>
      </c>
      <c r="AR6" s="48">
        <v>5</v>
      </c>
      <c r="AS6" s="48">
        <v>5</v>
      </c>
      <c r="AT6">
        <v>4</v>
      </c>
      <c r="AU6">
        <v>1</v>
      </c>
      <c r="AV6" t="s">
        <v>144</v>
      </c>
      <c r="AW6" t="s">
        <v>145</v>
      </c>
      <c r="AX6" t="s">
        <v>144</v>
      </c>
      <c r="AY6" t="s">
        <v>31</v>
      </c>
      <c r="AZ6" t="s">
        <v>144</v>
      </c>
      <c r="BA6" t="s">
        <v>161</v>
      </c>
      <c r="BB6" t="s">
        <v>161</v>
      </c>
      <c r="BC6" t="s">
        <v>161</v>
      </c>
      <c r="BD6" s="70" t="s">
        <v>113</v>
      </c>
      <c r="BE6" s="56" t="s">
        <v>183</v>
      </c>
      <c r="BF6" s="71">
        <v>46125</v>
      </c>
      <c r="BG6" s="71">
        <v>46125</v>
      </c>
      <c r="BH6" s="72" t="s">
        <v>184</v>
      </c>
      <c r="BI6" s="50"/>
      <c r="BJ6" s="51"/>
      <c r="BK6" s="51"/>
      <c r="BL6" s="51"/>
      <c r="BM6" s="51"/>
    </row>
    <row r="7" spans="1:65" ht="15" thickBot="1" x14ac:dyDescent="0.35">
      <c r="A7" s="43" t="s">
        <v>104</v>
      </c>
      <c r="B7" s="57" t="s">
        <v>105</v>
      </c>
      <c r="C7" s="58">
        <v>4</v>
      </c>
      <c r="D7" s="58">
        <v>2025</v>
      </c>
      <c r="E7" s="43" t="s">
        <v>128</v>
      </c>
      <c r="F7" s="43" t="s">
        <v>149</v>
      </c>
      <c r="G7" s="43" t="s">
        <v>108</v>
      </c>
      <c r="H7" s="44">
        <v>46125</v>
      </c>
      <c r="I7" s="59" t="s">
        <v>131</v>
      </c>
      <c r="J7" s="45" t="s">
        <v>110</v>
      </c>
      <c r="K7" s="60" t="s">
        <v>132</v>
      </c>
      <c r="L7" s="61" t="s">
        <v>185</v>
      </c>
      <c r="M7" s="62">
        <v>-14.749411</v>
      </c>
      <c r="N7" s="63">
        <v>-49.068427</v>
      </c>
      <c r="O7" s="45" t="s">
        <v>134</v>
      </c>
      <c r="P7" s="45" t="s">
        <v>153</v>
      </c>
      <c r="Q7" s="45" t="s">
        <v>186</v>
      </c>
      <c r="R7" s="61" t="s">
        <v>185</v>
      </c>
      <c r="S7" s="61" t="s">
        <v>185</v>
      </c>
      <c r="T7" t="s">
        <v>187</v>
      </c>
      <c r="U7" s="67" t="s">
        <v>188</v>
      </c>
      <c r="V7" s="68" t="s">
        <v>189</v>
      </c>
      <c r="W7" s="69">
        <v>10.35</v>
      </c>
      <c r="X7" s="69">
        <v>12.7</v>
      </c>
      <c r="Y7">
        <v>6</v>
      </c>
      <c r="Z7">
        <v>2011</v>
      </c>
      <c r="AA7" t="s">
        <v>190</v>
      </c>
      <c r="AB7" s="69"/>
      <c r="AC7" s="69">
        <v>12.7</v>
      </c>
      <c r="AD7" s="69" t="e">
        <f>[1]!Tabela2[[#This Row],[Extensão (m)]]*[1]!Tabela2[[#This Row],[Largura  (m)]]</f>
        <v>#REF!</v>
      </c>
      <c r="AE7" s="47" t="s">
        <v>31</v>
      </c>
      <c r="AF7" s="49" t="s">
        <v>159</v>
      </c>
      <c r="AG7" t="s">
        <v>160</v>
      </c>
      <c r="AI7" t="s">
        <v>161</v>
      </c>
      <c r="AJ7" s="48" t="s">
        <v>191</v>
      </c>
      <c r="AK7" s="48" t="s">
        <v>191</v>
      </c>
      <c r="AL7" s="48" t="s">
        <v>191</v>
      </c>
      <c r="AM7" s="48" t="s">
        <v>191</v>
      </c>
      <c r="AN7" s="48" t="s">
        <v>191</v>
      </c>
      <c r="AO7" s="48" t="s">
        <v>191</v>
      </c>
      <c r="AP7" t="s">
        <v>143</v>
      </c>
      <c r="AQ7" t="s">
        <v>144</v>
      </c>
      <c r="AR7" s="48" t="s">
        <v>191</v>
      </c>
      <c r="AS7" s="48" t="s">
        <v>191</v>
      </c>
      <c r="AT7">
        <v>5</v>
      </c>
      <c r="AU7">
        <v>0</v>
      </c>
      <c r="AV7" t="s">
        <v>161</v>
      </c>
      <c r="AW7" t="s">
        <v>161</v>
      </c>
      <c r="AX7" t="s">
        <v>161</v>
      </c>
      <c r="AY7" t="s">
        <v>161</v>
      </c>
      <c r="AZ7" t="s">
        <v>161</v>
      </c>
      <c r="BA7" t="s">
        <v>125</v>
      </c>
      <c r="BB7" t="s">
        <v>125</v>
      </c>
      <c r="BC7" t="s">
        <v>125</v>
      </c>
      <c r="BD7" s="70" t="s">
        <v>113</v>
      </c>
      <c r="BE7" s="56" t="s">
        <v>463</v>
      </c>
      <c r="BF7" s="71">
        <v>46126</v>
      </c>
      <c r="BG7" s="71">
        <v>46125</v>
      </c>
      <c r="BH7" s="72" t="s">
        <v>192</v>
      </c>
      <c r="BI7" s="50"/>
      <c r="BJ7" s="51"/>
      <c r="BK7" s="51"/>
      <c r="BL7" s="51"/>
      <c r="BM7" s="51"/>
    </row>
    <row r="8" spans="1:65" ht="15" thickBot="1" x14ac:dyDescent="0.35">
      <c r="A8" s="43" t="s">
        <v>104</v>
      </c>
      <c r="B8" s="57" t="s">
        <v>105</v>
      </c>
      <c r="C8" s="58">
        <v>4</v>
      </c>
      <c r="D8" s="58">
        <v>2025</v>
      </c>
      <c r="E8" s="43" t="s">
        <v>148</v>
      </c>
      <c r="F8" s="43" t="s">
        <v>107</v>
      </c>
      <c r="G8" s="43" t="s">
        <v>130</v>
      </c>
      <c r="H8" s="44">
        <v>46125</v>
      </c>
      <c r="I8" s="59" t="s">
        <v>131</v>
      </c>
      <c r="J8" s="45" t="s">
        <v>151</v>
      </c>
      <c r="K8" s="60" t="s">
        <v>111</v>
      </c>
      <c r="L8" s="61" t="s">
        <v>193</v>
      </c>
      <c r="M8" s="62">
        <v>-14.743631000000001</v>
      </c>
      <c r="N8" s="63">
        <v>-49.069307000000002</v>
      </c>
      <c r="O8" s="45" t="s">
        <v>113</v>
      </c>
      <c r="P8" s="45" t="s">
        <v>114</v>
      </c>
      <c r="Q8" s="45" t="s">
        <v>115</v>
      </c>
      <c r="R8" s="61" t="s">
        <v>193</v>
      </c>
      <c r="S8" s="61" t="s">
        <v>193</v>
      </c>
      <c r="T8" s="45" t="s">
        <v>194</v>
      </c>
      <c r="U8" s="67" t="s">
        <v>195</v>
      </c>
      <c r="V8" s="68" t="s">
        <v>196</v>
      </c>
      <c r="W8" s="69">
        <v>265.60000000000002</v>
      </c>
      <c r="X8" s="69">
        <v>10.8</v>
      </c>
      <c r="Y8" s="52">
        <v>1</v>
      </c>
      <c r="Z8">
        <v>2012</v>
      </c>
      <c r="AA8" t="s">
        <v>197</v>
      </c>
      <c r="AB8" s="69"/>
      <c r="AC8" s="69">
        <v>10.8</v>
      </c>
      <c r="AD8" s="69" t="e">
        <f>[1]!Tabela2[[#This Row],[Extensão (m)]]*[1]!Tabela2[[#This Row],[Largura  (m)]]</f>
        <v>#REF!</v>
      </c>
      <c r="AE8" s="47" t="s">
        <v>120</v>
      </c>
      <c r="AF8" t="s">
        <v>121</v>
      </c>
      <c r="AG8" t="s">
        <v>113</v>
      </c>
      <c r="AH8">
        <v>2029</v>
      </c>
      <c r="AI8" t="s">
        <v>26</v>
      </c>
      <c r="AJ8" s="48">
        <v>1</v>
      </c>
      <c r="AK8" s="48">
        <v>1</v>
      </c>
      <c r="AL8" s="48">
        <v>1</v>
      </c>
      <c r="AM8" s="48">
        <v>1</v>
      </c>
      <c r="AN8" s="48">
        <v>1</v>
      </c>
      <c r="AO8" s="48">
        <f>MIN(Tabela2[[#This Row],[Nota Laje]:[Nota Pista/Acesso da OAE]])</f>
        <v>1</v>
      </c>
      <c r="AP8" t="s">
        <v>122</v>
      </c>
      <c r="AQ8" s="49" t="s">
        <v>122</v>
      </c>
      <c r="AR8" s="48">
        <f>MIN(Tabela2[[#This Row],[Nota Laje]:[Nota Pista/Acesso da OAE]])</f>
        <v>1</v>
      </c>
      <c r="AS8" s="48">
        <f>MIN(Tabela2[[#This Row],[Nota Laje]:[Nota Pista/Acesso da OAE]])</f>
        <v>1</v>
      </c>
      <c r="AT8" s="46">
        <v>0</v>
      </c>
      <c r="AU8" s="46">
        <v>5</v>
      </c>
      <c r="AV8" t="s">
        <v>123</v>
      </c>
      <c r="AW8" t="s">
        <v>124</v>
      </c>
      <c r="AX8" t="s">
        <v>123</v>
      </c>
      <c r="AY8" t="s">
        <v>124</v>
      </c>
      <c r="AZ8" t="s">
        <v>123</v>
      </c>
      <c r="BA8" t="s">
        <v>146</v>
      </c>
      <c r="BB8" t="s">
        <v>146</v>
      </c>
      <c r="BC8" t="s">
        <v>146</v>
      </c>
      <c r="BD8" s="70" t="s">
        <v>113</v>
      </c>
      <c r="BE8" s="56" t="s">
        <v>198</v>
      </c>
      <c r="BF8" s="71">
        <v>46125</v>
      </c>
      <c r="BG8" s="71">
        <v>46125</v>
      </c>
      <c r="BH8" s="72" t="s">
        <v>199</v>
      </c>
      <c r="BI8" s="50"/>
      <c r="BJ8" s="51"/>
      <c r="BK8" s="51"/>
      <c r="BL8" s="51"/>
      <c r="BM8" s="51"/>
    </row>
    <row r="9" spans="1:65" ht="15" thickBot="1" x14ac:dyDescent="0.35">
      <c r="A9" s="43" t="s">
        <v>104</v>
      </c>
      <c r="B9" s="57" t="s">
        <v>105</v>
      </c>
      <c r="C9" s="58">
        <v>4</v>
      </c>
      <c r="D9" s="58">
        <v>2025</v>
      </c>
      <c r="E9" s="43" t="s">
        <v>165</v>
      </c>
      <c r="F9" s="43" t="s">
        <v>129</v>
      </c>
      <c r="G9" s="43" t="s">
        <v>150</v>
      </c>
      <c r="H9" s="44">
        <v>46125</v>
      </c>
      <c r="I9" s="59" t="s">
        <v>167</v>
      </c>
      <c r="J9" s="45" t="s">
        <v>110</v>
      </c>
      <c r="K9" s="60" t="s">
        <v>132</v>
      </c>
      <c r="L9" s="61" t="s">
        <v>200</v>
      </c>
      <c r="M9" s="62">
        <v>-14.658054999999999</v>
      </c>
      <c r="N9" s="63">
        <v>-49.159784000000002</v>
      </c>
      <c r="O9" s="45" t="s">
        <v>134</v>
      </c>
      <c r="P9" s="45" t="s">
        <v>135</v>
      </c>
      <c r="Q9" s="45" t="s">
        <v>136</v>
      </c>
      <c r="R9" s="61" t="s">
        <v>200</v>
      </c>
      <c r="S9" s="61" t="s">
        <v>200</v>
      </c>
      <c r="T9" t="s">
        <v>116</v>
      </c>
      <c r="U9" s="67" t="s">
        <v>201</v>
      </c>
      <c r="V9" s="68" t="s">
        <v>202</v>
      </c>
      <c r="W9" s="69">
        <v>6.4</v>
      </c>
      <c r="X9" s="69">
        <v>14.7</v>
      </c>
      <c r="Y9" s="52">
        <v>2</v>
      </c>
      <c r="Z9">
        <v>2013</v>
      </c>
      <c r="AA9" t="s">
        <v>119</v>
      </c>
      <c r="AB9" s="69">
        <v>7.29</v>
      </c>
      <c r="AC9" s="69">
        <v>14.7</v>
      </c>
      <c r="AD9" s="69" t="e">
        <f>[1]!Tabela2[[#This Row],[Extensão (m)]]*[1]!Tabela2[[#This Row],[Largura  (m)]]</f>
        <v>#REF!</v>
      </c>
      <c r="AE9" s="47" t="s">
        <v>31</v>
      </c>
      <c r="AF9" t="s">
        <v>141</v>
      </c>
      <c r="AG9" t="s">
        <v>134</v>
      </c>
      <c r="AI9" t="s">
        <v>142</v>
      </c>
      <c r="AJ9" s="48">
        <v>2</v>
      </c>
      <c r="AK9" s="48">
        <v>2</v>
      </c>
      <c r="AL9" s="48">
        <v>2</v>
      </c>
      <c r="AM9" s="48">
        <v>2</v>
      </c>
      <c r="AN9" s="48">
        <v>2</v>
      </c>
      <c r="AO9" s="48">
        <f>MIN(Tabela2[[#This Row],[Nota Laje]:[Nota Pista/Acesso da OAE]])</f>
        <v>2</v>
      </c>
      <c r="AP9" t="s">
        <v>143</v>
      </c>
      <c r="AQ9" t="s">
        <v>144</v>
      </c>
      <c r="AR9" s="48">
        <f>MIN(Tabela2[[#This Row],[Nota Laje]:[Nota Pista/Acesso da OAE]])</f>
        <v>2</v>
      </c>
      <c r="AS9" s="48">
        <f>MIN(Tabela2[[#This Row],[Nota Laje]:[Nota Pista/Acesso da OAE]])</f>
        <v>2</v>
      </c>
      <c r="AT9">
        <v>1</v>
      </c>
      <c r="AU9">
        <v>4</v>
      </c>
      <c r="AV9" t="s">
        <v>144</v>
      </c>
      <c r="AW9" t="s">
        <v>145</v>
      </c>
      <c r="AX9" t="s">
        <v>144</v>
      </c>
      <c r="AY9" t="s">
        <v>31</v>
      </c>
      <c r="AZ9" t="s">
        <v>144</v>
      </c>
      <c r="BA9" t="s">
        <v>162</v>
      </c>
      <c r="BB9" t="s">
        <v>162</v>
      </c>
      <c r="BC9" t="s">
        <v>162</v>
      </c>
      <c r="BD9" s="70" t="s">
        <v>134</v>
      </c>
      <c r="BE9" s="56"/>
      <c r="BF9" s="71"/>
      <c r="BG9" s="71"/>
      <c r="BH9" s="72" t="s">
        <v>203</v>
      </c>
      <c r="BI9" s="50"/>
      <c r="BJ9" s="51"/>
      <c r="BK9" s="51"/>
      <c r="BL9" s="51"/>
      <c r="BM9" s="51"/>
    </row>
    <row r="10" spans="1:65" ht="15" thickBot="1" x14ac:dyDescent="0.35">
      <c r="A10" s="43" t="s">
        <v>104</v>
      </c>
      <c r="B10" s="57" t="s">
        <v>105</v>
      </c>
      <c r="C10" s="58">
        <v>4</v>
      </c>
      <c r="D10" s="58">
        <v>2025</v>
      </c>
      <c r="E10" s="43" t="s">
        <v>106</v>
      </c>
      <c r="F10" s="43" t="s">
        <v>149</v>
      </c>
      <c r="G10" s="43" t="s">
        <v>166</v>
      </c>
      <c r="H10" s="44">
        <v>46125</v>
      </c>
      <c r="I10" s="59" t="s">
        <v>109</v>
      </c>
      <c r="J10" s="45" t="s">
        <v>110</v>
      </c>
      <c r="K10" s="60" t="s">
        <v>111</v>
      </c>
      <c r="L10" s="61" t="s">
        <v>204</v>
      </c>
      <c r="M10" s="62">
        <v>-13.203212000000001</v>
      </c>
      <c r="N10" s="63">
        <v>-49.155676</v>
      </c>
      <c r="O10" s="45" t="s">
        <v>113</v>
      </c>
      <c r="P10" s="45" t="s">
        <v>153</v>
      </c>
      <c r="Q10" s="45" t="s">
        <v>154</v>
      </c>
      <c r="R10" s="61" t="s">
        <v>204</v>
      </c>
      <c r="S10" s="61" t="s">
        <v>204</v>
      </c>
      <c r="T10" t="s">
        <v>137</v>
      </c>
      <c r="U10" s="67" t="s">
        <v>205</v>
      </c>
      <c r="V10" s="68" t="s">
        <v>206</v>
      </c>
      <c r="W10" s="69">
        <v>59.6</v>
      </c>
      <c r="X10" s="69">
        <v>10</v>
      </c>
      <c r="Y10" s="52">
        <v>3</v>
      </c>
      <c r="Z10">
        <v>2010</v>
      </c>
      <c r="AA10" t="s">
        <v>140</v>
      </c>
      <c r="AB10" s="69"/>
      <c r="AC10" s="69">
        <v>10</v>
      </c>
      <c r="AD10" s="69" t="e">
        <f>[1]!Tabela2[[#This Row],[Extensão (m)]]*[1]!Tabela2[[#This Row],[Largura  (m)]]</f>
        <v>#REF!</v>
      </c>
      <c r="AE10" s="47" t="s">
        <v>120</v>
      </c>
      <c r="AF10" s="49" t="s">
        <v>159</v>
      </c>
      <c r="AG10" t="s">
        <v>160</v>
      </c>
      <c r="AI10" t="s">
        <v>161</v>
      </c>
      <c r="AJ10" s="48">
        <v>3</v>
      </c>
      <c r="AK10" s="48">
        <v>3</v>
      </c>
      <c r="AL10" s="48">
        <v>3</v>
      </c>
      <c r="AM10" s="48">
        <v>3</v>
      </c>
      <c r="AN10" s="48">
        <v>3</v>
      </c>
      <c r="AO10" s="48">
        <f>MIN(Tabela2[[#This Row],[Nota Laje]:[Nota Pista/Acesso da OAE]])</f>
        <v>3</v>
      </c>
      <c r="AP10" t="s">
        <v>122</v>
      </c>
      <c r="AQ10" s="49" t="s">
        <v>122</v>
      </c>
      <c r="AR10" s="48">
        <f>MIN(Tabela2[[#This Row],[Nota Laje]:[Nota Pista/Acesso da OAE]])</f>
        <v>3</v>
      </c>
      <c r="AS10" s="48">
        <f>MIN(Tabela2[[#This Row],[Nota Laje]:[Nota Pista/Acesso da OAE]])</f>
        <v>3</v>
      </c>
      <c r="AT10">
        <v>2</v>
      </c>
      <c r="AU10">
        <v>3</v>
      </c>
      <c r="AV10" t="s">
        <v>161</v>
      </c>
      <c r="AW10" t="s">
        <v>161</v>
      </c>
      <c r="AX10" t="s">
        <v>161</v>
      </c>
      <c r="AY10" t="s">
        <v>161</v>
      </c>
      <c r="AZ10" t="s">
        <v>161</v>
      </c>
      <c r="BA10" t="s">
        <v>174</v>
      </c>
      <c r="BB10" t="s">
        <v>174</v>
      </c>
      <c r="BC10" t="s">
        <v>174</v>
      </c>
      <c r="BD10" s="70" t="s">
        <v>113</v>
      </c>
      <c r="BE10" s="56" t="s">
        <v>207</v>
      </c>
      <c r="BF10" s="71">
        <v>46125</v>
      </c>
      <c r="BG10" s="71">
        <v>46125</v>
      </c>
      <c r="BH10" s="72" t="s">
        <v>208</v>
      </c>
      <c r="BI10" s="50"/>
      <c r="BJ10" s="51"/>
      <c r="BK10" s="51"/>
      <c r="BL10" s="51"/>
      <c r="BM10" s="51"/>
    </row>
    <row r="11" spans="1:65" ht="15" thickBot="1" x14ac:dyDescent="0.35">
      <c r="A11" s="43" t="s">
        <v>104</v>
      </c>
      <c r="B11" s="57" t="s">
        <v>105</v>
      </c>
      <c r="C11" s="58">
        <v>4</v>
      </c>
      <c r="D11" s="58">
        <v>2025</v>
      </c>
      <c r="E11" s="43" t="s">
        <v>128</v>
      </c>
      <c r="F11" s="43" t="s">
        <v>107</v>
      </c>
      <c r="G11" s="43" t="s">
        <v>176</v>
      </c>
      <c r="H11" s="44">
        <v>46125</v>
      </c>
      <c r="I11" s="59" t="s">
        <v>131</v>
      </c>
      <c r="J11" s="45" t="s">
        <v>110</v>
      </c>
      <c r="K11" s="60" t="s">
        <v>132</v>
      </c>
      <c r="L11" s="61" t="s">
        <v>209</v>
      </c>
      <c r="M11" s="62">
        <v>-13.332560000000001</v>
      </c>
      <c r="N11" s="63">
        <v>-49.255893999999998</v>
      </c>
      <c r="O11" s="45" t="s">
        <v>134</v>
      </c>
      <c r="P11" s="45" t="s">
        <v>114</v>
      </c>
      <c r="Q11" s="45" t="s">
        <v>169</v>
      </c>
      <c r="R11" s="61" t="s">
        <v>209</v>
      </c>
      <c r="S11" s="61" t="s">
        <v>209</v>
      </c>
      <c r="T11" s="45" t="s">
        <v>155</v>
      </c>
      <c r="U11" s="67" t="s">
        <v>210</v>
      </c>
      <c r="V11" s="68" t="s">
        <v>211</v>
      </c>
      <c r="W11" s="69">
        <v>28.9</v>
      </c>
      <c r="X11" s="69">
        <v>10</v>
      </c>
      <c r="Y11" s="52">
        <v>4</v>
      </c>
      <c r="Z11">
        <v>2011</v>
      </c>
      <c r="AA11" t="s">
        <v>158</v>
      </c>
      <c r="AB11" s="69"/>
      <c r="AC11" s="69">
        <v>10</v>
      </c>
      <c r="AD11" s="69" t="e">
        <f>[1]!Tabela2[[#This Row],[Extensão (m)]]*[1]!Tabela2[[#This Row],[Largura  (m)]]</f>
        <v>#REF!</v>
      </c>
      <c r="AE11" s="47" t="s">
        <v>31</v>
      </c>
      <c r="AF11" t="s">
        <v>121</v>
      </c>
      <c r="AG11" t="s">
        <v>113</v>
      </c>
      <c r="AH11">
        <v>2030</v>
      </c>
      <c r="AI11" t="s">
        <v>26</v>
      </c>
      <c r="AJ11" s="48">
        <v>4</v>
      </c>
      <c r="AK11" s="48">
        <v>4</v>
      </c>
      <c r="AL11" s="48">
        <v>4</v>
      </c>
      <c r="AM11" s="48">
        <v>4</v>
      </c>
      <c r="AN11" s="48">
        <v>4</v>
      </c>
      <c r="AO11" s="48">
        <f>MIN(Tabela2[[#This Row],[Nota Laje]:[Nota Pista/Acesso da OAE]])</f>
        <v>4</v>
      </c>
      <c r="AP11" t="s">
        <v>143</v>
      </c>
      <c r="AQ11" t="s">
        <v>144</v>
      </c>
      <c r="AR11" s="48">
        <f>MIN(Tabela2[[#This Row],[Nota Laje]:[Nota Pista/Acesso da OAE]])</f>
        <v>4</v>
      </c>
      <c r="AS11" s="48">
        <f>MIN(Tabela2[[#This Row],[Nota Laje]:[Nota Pista/Acesso da OAE]])</f>
        <v>4</v>
      </c>
      <c r="AT11">
        <v>3</v>
      </c>
      <c r="AU11">
        <v>2</v>
      </c>
      <c r="AV11" t="s">
        <v>123</v>
      </c>
      <c r="AW11" t="s">
        <v>124</v>
      </c>
      <c r="AX11" t="s">
        <v>123</v>
      </c>
      <c r="AY11" t="s">
        <v>124</v>
      </c>
      <c r="AZ11" t="s">
        <v>123</v>
      </c>
      <c r="BA11" t="s">
        <v>161</v>
      </c>
      <c r="BB11" t="s">
        <v>161</v>
      </c>
      <c r="BC11" t="s">
        <v>161</v>
      </c>
      <c r="BD11" s="70" t="s">
        <v>134</v>
      </c>
      <c r="BE11" s="56"/>
      <c r="BF11" s="71"/>
      <c r="BG11" s="71"/>
      <c r="BH11" s="72" t="s">
        <v>212</v>
      </c>
      <c r="BI11" s="50"/>
      <c r="BJ11" s="51"/>
      <c r="BK11" s="51"/>
      <c r="BL11" s="51"/>
      <c r="BM11" s="51"/>
    </row>
    <row r="12" spans="1:65" ht="15" thickBot="1" x14ac:dyDescent="0.35">
      <c r="A12" s="43" t="s">
        <v>104</v>
      </c>
      <c r="B12" s="57" t="s">
        <v>105</v>
      </c>
      <c r="C12" s="58">
        <v>4</v>
      </c>
      <c r="D12" s="58">
        <v>2025</v>
      </c>
      <c r="E12" s="43" t="s">
        <v>148</v>
      </c>
      <c r="F12" s="43" t="s">
        <v>129</v>
      </c>
      <c r="G12" s="43" t="s">
        <v>108</v>
      </c>
      <c r="H12" s="44">
        <v>46125</v>
      </c>
      <c r="I12" s="59" t="s">
        <v>131</v>
      </c>
      <c r="J12" s="45" t="s">
        <v>151</v>
      </c>
      <c r="K12" s="60" t="s">
        <v>111</v>
      </c>
      <c r="L12" s="61" t="s">
        <v>213</v>
      </c>
      <c r="M12" s="62">
        <v>-13.552012</v>
      </c>
      <c r="N12" s="63">
        <v>-49.092295999999997</v>
      </c>
      <c r="O12" s="45" t="s">
        <v>113</v>
      </c>
      <c r="P12" s="45" t="s">
        <v>135</v>
      </c>
      <c r="Q12" s="45" t="s">
        <v>178</v>
      </c>
      <c r="R12" s="61" t="s">
        <v>213</v>
      </c>
      <c r="S12" s="61" t="s">
        <v>213</v>
      </c>
      <c r="T12" t="s">
        <v>170</v>
      </c>
      <c r="U12" s="67" t="s">
        <v>214</v>
      </c>
      <c r="V12" s="68" t="s">
        <v>215</v>
      </c>
      <c r="W12" s="69">
        <v>6.3</v>
      </c>
      <c r="X12" s="69">
        <v>12.8</v>
      </c>
      <c r="Y12" s="52">
        <v>5</v>
      </c>
      <c r="Z12">
        <v>2012</v>
      </c>
      <c r="AA12" t="s">
        <v>173</v>
      </c>
      <c r="AB12" s="69">
        <v>7.35</v>
      </c>
      <c r="AC12" s="69">
        <v>12.8</v>
      </c>
      <c r="AD12" s="69" t="e">
        <f>[1]!Tabela2[[#This Row],[Extensão (m)]]*[1]!Tabela2[[#This Row],[Largura  (m)]]</f>
        <v>#REF!</v>
      </c>
      <c r="AE12" s="47" t="s">
        <v>120</v>
      </c>
      <c r="AF12" t="s">
        <v>141</v>
      </c>
      <c r="AG12" t="s">
        <v>134</v>
      </c>
      <c r="AI12" t="s">
        <v>142</v>
      </c>
      <c r="AJ12" s="48">
        <v>5</v>
      </c>
      <c r="AK12" s="48">
        <v>5</v>
      </c>
      <c r="AL12" s="48">
        <v>5</v>
      </c>
      <c r="AM12" s="48">
        <v>5</v>
      </c>
      <c r="AN12" s="48">
        <v>5</v>
      </c>
      <c r="AO12" s="48">
        <f>MIN(Tabela2[[#This Row],[Nota Laje]:[Nota Pista/Acesso da OAE]])</f>
        <v>5</v>
      </c>
      <c r="AP12" t="s">
        <v>122</v>
      </c>
      <c r="AQ12" s="49" t="s">
        <v>122</v>
      </c>
      <c r="AR12" s="48">
        <f>MIN(Tabela2[[#This Row],[Nota Laje]:[Nota Pista/Acesso da OAE]])</f>
        <v>5</v>
      </c>
      <c r="AS12" s="48">
        <f>MIN(Tabela2[[#This Row],[Nota Laje]:[Nota Pista/Acesso da OAE]])</f>
        <v>5</v>
      </c>
      <c r="AT12">
        <v>4</v>
      </c>
      <c r="AU12">
        <v>1</v>
      </c>
      <c r="AV12" t="s">
        <v>144</v>
      </c>
      <c r="AW12" t="s">
        <v>145</v>
      </c>
      <c r="AX12" t="s">
        <v>144</v>
      </c>
      <c r="AY12" t="s">
        <v>31</v>
      </c>
      <c r="AZ12" t="s">
        <v>144</v>
      </c>
      <c r="BA12" t="s">
        <v>125</v>
      </c>
      <c r="BB12" t="s">
        <v>125</v>
      </c>
      <c r="BC12" t="s">
        <v>125</v>
      </c>
      <c r="BD12" s="70" t="s">
        <v>113</v>
      </c>
      <c r="BE12" s="56" t="s">
        <v>216</v>
      </c>
      <c r="BF12" s="71">
        <v>46125</v>
      </c>
      <c r="BG12" s="71">
        <v>46125</v>
      </c>
      <c r="BH12" s="72" t="s">
        <v>217</v>
      </c>
      <c r="BI12" s="50"/>
      <c r="BJ12" s="51"/>
      <c r="BK12" s="51"/>
      <c r="BL12" s="51"/>
      <c r="BM12" s="51"/>
    </row>
    <row r="13" spans="1:65" ht="15" thickBot="1" x14ac:dyDescent="0.35">
      <c r="A13" s="43" t="s">
        <v>104</v>
      </c>
      <c r="B13" s="57" t="s">
        <v>105</v>
      </c>
      <c r="C13" s="58">
        <v>4</v>
      </c>
      <c r="D13" s="58">
        <v>2025</v>
      </c>
      <c r="E13" s="43" t="s">
        <v>165</v>
      </c>
      <c r="F13" s="43" t="s">
        <v>149</v>
      </c>
      <c r="G13" s="43" t="s">
        <v>130</v>
      </c>
      <c r="H13" s="44">
        <v>46125</v>
      </c>
      <c r="I13" s="59" t="s">
        <v>167</v>
      </c>
      <c r="J13" s="45" t="s">
        <v>110</v>
      </c>
      <c r="K13" s="60" t="s">
        <v>132</v>
      </c>
      <c r="L13" s="61" t="s">
        <v>218</v>
      </c>
      <c r="M13" s="62">
        <v>-13.553096999999999</v>
      </c>
      <c r="N13" s="63">
        <v>-49.085659</v>
      </c>
      <c r="O13" s="45" t="s">
        <v>134</v>
      </c>
      <c r="P13" s="45" t="s">
        <v>153</v>
      </c>
      <c r="Q13" s="45" t="s">
        <v>186</v>
      </c>
      <c r="R13" s="61" t="s">
        <v>218</v>
      </c>
      <c r="S13" s="61" t="s">
        <v>218</v>
      </c>
      <c r="T13" t="s">
        <v>179</v>
      </c>
      <c r="U13" s="67" t="s">
        <v>219</v>
      </c>
      <c r="V13" s="68" t="s">
        <v>220</v>
      </c>
      <c r="W13" s="69">
        <v>100</v>
      </c>
      <c r="X13" s="69">
        <v>10</v>
      </c>
      <c r="Y13">
        <v>6</v>
      </c>
      <c r="Z13">
        <v>2013</v>
      </c>
      <c r="AA13" t="s">
        <v>182</v>
      </c>
      <c r="AB13" s="69"/>
      <c r="AC13" s="69">
        <v>10</v>
      </c>
      <c r="AD13" s="69" t="e">
        <f>[1]!Tabela2[[#This Row],[Extensão (m)]]*[1]!Tabela2[[#This Row],[Largura  (m)]]</f>
        <v>#REF!</v>
      </c>
      <c r="AE13" s="47" t="s">
        <v>31</v>
      </c>
      <c r="AF13" s="49" t="s">
        <v>159</v>
      </c>
      <c r="AG13" t="s">
        <v>160</v>
      </c>
      <c r="AI13" t="s">
        <v>161</v>
      </c>
      <c r="AJ13" s="48" t="s">
        <v>160</v>
      </c>
      <c r="AK13" s="48" t="s">
        <v>160</v>
      </c>
      <c r="AL13" s="48" t="s">
        <v>160</v>
      </c>
      <c r="AM13" s="48" t="s">
        <v>160</v>
      </c>
      <c r="AN13" s="48" t="s">
        <v>160</v>
      </c>
      <c r="AO13" s="48" t="s">
        <v>191</v>
      </c>
      <c r="AP13" t="s">
        <v>143</v>
      </c>
      <c r="AQ13" t="s">
        <v>144</v>
      </c>
      <c r="AR13" s="48" t="s">
        <v>191</v>
      </c>
      <c r="AS13" s="48" t="s">
        <v>191</v>
      </c>
      <c r="AT13">
        <v>5</v>
      </c>
      <c r="AU13">
        <v>0</v>
      </c>
      <c r="AV13" t="s">
        <v>161</v>
      </c>
      <c r="AW13" t="s">
        <v>161</v>
      </c>
      <c r="AX13" t="s">
        <v>161</v>
      </c>
      <c r="AY13" t="s">
        <v>161</v>
      </c>
      <c r="AZ13" t="s">
        <v>161</v>
      </c>
      <c r="BA13" t="s">
        <v>146</v>
      </c>
      <c r="BB13" t="s">
        <v>146</v>
      </c>
      <c r="BC13" t="s">
        <v>146</v>
      </c>
      <c r="BD13" s="70" t="s">
        <v>113</v>
      </c>
      <c r="BE13" s="56" t="s">
        <v>464</v>
      </c>
      <c r="BF13" s="71">
        <v>46125</v>
      </c>
      <c r="BG13" s="71">
        <v>46125</v>
      </c>
      <c r="BH13" s="72" t="s">
        <v>221</v>
      </c>
      <c r="BI13" s="50"/>
      <c r="BJ13" s="51"/>
      <c r="BK13" s="51"/>
      <c r="BL13" s="51"/>
      <c r="BM13" s="51"/>
    </row>
    <row r="14" spans="1:65" ht="15" thickBot="1" x14ac:dyDescent="0.35">
      <c r="A14" s="43" t="s">
        <v>104</v>
      </c>
      <c r="B14" s="57" t="s">
        <v>105</v>
      </c>
      <c r="C14" s="58">
        <v>4</v>
      </c>
      <c r="D14" s="58">
        <v>2025</v>
      </c>
      <c r="E14" s="43" t="s">
        <v>106</v>
      </c>
      <c r="F14" s="43" t="s">
        <v>107</v>
      </c>
      <c r="G14" s="43" t="s">
        <v>150</v>
      </c>
      <c r="H14" s="44">
        <v>46125</v>
      </c>
      <c r="I14" s="59" t="s">
        <v>109</v>
      </c>
      <c r="J14" s="45" t="s">
        <v>110</v>
      </c>
      <c r="K14" s="60" t="s">
        <v>111</v>
      </c>
      <c r="L14" s="61" t="s">
        <v>222</v>
      </c>
      <c r="M14" s="62">
        <v>-13.954969999999999</v>
      </c>
      <c r="N14" s="63">
        <v>-49.0869</v>
      </c>
      <c r="O14" s="45" t="s">
        <v>113</v>
      </c>
      <c r="P14" s="45" t="s">
        <v>114</v>
      </c>
      <c r="Q14" s="45" t="s">
        <v>115</v>
      </c>
      <c r="R14" s="61" t="s">
        <v>222</v>
      </c>
      <c r="S14" s="61" t="s">
        <v>222</v>
      </c>
      <c r="T14" t="s">
        <v>187</v>
      </c>
      <c r="U14" s="67" t="s">
        <v>223</v>
      </c>
      <c r="V14" s="68" t="s">
        <v>224</v>
      </c>
      <c r="W14" s="69">
        <v>23</v>
      </c>
      <c r="X14" s="69">
        <v>9.9</v>
      </c>
      <c r="Y14" s="52">
        <v>1</v>
      </c>
      <c r="Z14">
        <v>2010</v>
      </c>
      <c r="AA14" t="s">
        <v>190</v>
      </c>
      <c r="AB14" s="69"/>
      <c r="AC14" s="69">
        <v>9.9</v>
      </c>
      <c r="AD14" s="69" t="e">
        <f>[1]!Tabela2[[#This Row],[Extensão (m)]]*[1]!Tabela2[[#This Row],[Largura  (m)]]</f>
        <v>#REF!</v>
      </c>
      <c r="AE14" s="47" t="s">
        <v>120</v>
      </c>
      <c r="AF14" t="s">
        <v>121</v>
      </c>
      <c r="AG14" t="s">
        <v>113</v>
      </c>
      <c r="AH14">
        <v>2027</v>
      </c>
      <c r="AI14" t="s">
        <v>26</v>
      </c>
      <c r="AJ14" s="48">
        <v>1</v>
      </c>
      <c r="AK14" s="48">
        <v>1</v>
      </c>
      <c r="AL14" s="48">
        <v>1</v>
      </c>
      <c r="AM14" s="48">
        <v>1</v>
      </c>
      <c r="AN14" s="48">
        <v>1</v>
      </c>
      <c r="AO14" s="48">
        <f>MIN(Tabela2[[#This Row],[Nota Laje]:[Nota Pista/Acesso da OAE]])</f>
        <v>1</v>
      </c>
      <c r="AP14" t="s">
        <v>122</v>
      </c>
      <c r="AQ14" s="49" t="s">
        <v>122</v>
      </c>
      <c r="AR14" s="48">
        <f>MIN(Tabela2[[#This Row],[Nota Laje]:[Nota Pista/Acesso da OAE]])</f>
        <v>1</v>
      </c>
      <c r="AS14" s="48">
        <f>MIN(Tabela2[[#This Row],[Nota Laje]:[Nota Pista/Acesso da OAE]])</f>
        <v>1</v>
      </c>
      <c r="AT14" s="46">
        <v>0</v>
      </c>
      <c r="AU14" s="46">
        <v>5</v>
      </c>
      <c r="AV14" t="s">
        <v>123</v>
      </c>
      <c r="AW14" t="s">
        <v>124</v>
      </c>
      <c r="AX14" t="s">
        <v>123</v>
      </c>
      <c r="AY14" t="s">
        <v>124</v>
      </c>
      <c r="AZ14" t="s">
        <v>123</v>
      </c>
      <c r="BA14" t="s">
        <v>162</v>
      </c>
      <c r="BB14" t="s">
        <v>162</v>
      </c>
      <c r="BC14" t="s">
        <v>162</v>
      </c>
      <c r="BD14" s="70" t="s">
        <v>113</v>
      </c>
      <c r="BE14" s="56" t="s">
        <v>225</v>
      </c>
      <c r="BF14" s="71">
        <v>46125</v>
      </c>
      <c r="BG14" s="71">
        <v>46125</v>
      </c>
      <c r="BH14" s="72" t="s">
        <v>226</v>
      </c>
      <c r="BI14" s="50"/>
      <c r="BJ14" s="51"/>
      <c r="BK14" s="51"/>
      <c r="BL14" s="51"/>
      <c r="BM14" s="51"/>
    </row>
    <row r="15" spans="1:65" ht="15" thickBot="1" x14ac:dyDescent="0.35">
      <c r="A15" s="43" t="s">
        <v>104</v>
      </c>
      <c r="B15" s="57" t="s">
        <v>105</v>
      </c>
      <c r="C15" s="58">
        <v>4</v>
      </c>
      <c r="D15" s="58">
        <v>2025</v>
      </c>
      <c r="E15" s="43" t="s">
        <v>128</v>
      </c>
      <c r="F15" s="43" t="s">
        <v>129</v>
      </c>
      <c r="G15" s="43" t="s">
        <v>166</v>
      </c>
      <c r="H15" s="44">
        <v>46125</v>
      </c>
      <c r="I15" s="59" t="s">
        <v>131</v>
      </c>
      <c r="J15" s="45" t="s">
        <v>110</v>
      </c>
      <c r="K15" s="60" t="s">
        <v>132</v>
      </c>
      <c r="L15" s="61" t="s">
        <v>227</v>
      </c>
      <c r="M15" s="62">
        <v>-14.062526999999999</v>
      </c>
      <c r="N15" s="63">
        <v>-49.092767000000002</v>
      </c>
      <c r="O15" s="45" t="s">
        <v>134</v>
      </c>
      <c r="P15" s="45" t="s">
        <v>135</v>
      </c>
      <c r="Q15" s="45" t="s">
        <v>136</v>
      </c>
      <c r="R15" s="61" t="s">
        <v>227</v>
      </c>
      <c r="S15" s="61" t="s">
        <v>227</v>
      </c>
      <c r="T15" s="45" t="s">
        <v>194</v>
      </c>
      <c r="U15" s="67" t="s">
        <v>228</v>
      </c>
      <c r="V15" s="68" t="s">
        <v>229</v>
      </c>
      <c r="W15" s="69">
        <v>29.3</v>
      </c>
      <c r="X15" s="69">
        <v>10</v>
      </c>
      <c r="Y15" s="52">
        <v>2</v>
      </c>
      <c r="Z15">
        <v>2011</v>
      </c>
      <c r="AA15" t="s">
        <v>197</v>
      </c>
      <c r="AB15" s="69"/>
      <c r="AC15" s="69">
        <v>10</v>
      </c>
      <c r="AD15" s="69" t="e">
        <f>[1]!Tabela2[[#This Row],[Extensão (m)]]*[1]!Tabela2[[#This Row],[Largura  (m)]]</f>
        <v>#REF!</v>
      </c>
      <c r="AE15" s="47" t="s">
        <v>31</v>
      </c>
      <c r="AF15" t="s">
        <v>141</v>
      </c>
      <c r="AG15" t="s">
        <v>134</v>
      </c>
      <c r="AI15" t="s">
        <v>142</v>
      </c>
      <c r="AJ15" s="48">
        <v>2</v>
      </c>
      <c r="AK15" s="48">
        <v>2</v>
      </c>
      <c r="AL15" s="48">
        <v>2</v>
      </c>
      <c r="AM15" s="48">
        <v>2</v>
      </c>
      <c r="AN15" s="48">
        <v>2</v>
      </c>
      <c r="AO15" s="48">
        <f>MIN(Tabela2[[#This Row],[Nota Laje]:[Nota Pista/Acesso da OAE]])</f>
        <v>2</v>
      </c>
      <c r="AP15" t="s">
        <v>143</v>
      </c>
      <c r="AQ15" t="s">
        <v>144</v>
      </c>
      <c r="AR15" s="48">
        <f>MIN(Tabela2[[#This Row],[Nota Laje]:[Nota Pista/Acesso da OAE]])</f>
        <v>2</v>
      </c>
      <c r="AS15" s="48">
        <f>MIN(Tabela2[[#This Row],[Nota Laje]:[Nota Pista/Acesso da OAE]])</f>
        <v>2</v>
      </c>
      <c r="AT15">
        <v>1</v>
      </c>
      <c r="AU15">
        <v>4</v>
      </c>
      <c r="AV15" t="s">
        <v>144</v>
      </c>
      <c r="AW15" t="s">
        <v>145</v>
      </c>
      <c r="AX15" t="s">
        <v>144</v>
      </c>
      <c r="AY15" t="s">
        <v>31</v>
      </c>
      <c r="AZ15" t="s">
        <v>144</v>
      </c>
      <c r="BA15" t="s">
        <v>174</v>
      </c>
      <c r="BB15" t="s">
        <v>174</v>
      </c>
      <c r="BC15" t="s">
        <v>174</v>
      </c>
      <c r="BD15" s="70" t="s">
        <v>134</v>
      </c>
      <c r="BE15" s="56"/>
      <c r="BF15" s="71"/>
      <c r="BG15" s="71"/>
      <c r="BH15" s="72" t="s">
        <v>230</v>
      </c>
      <c r="BI15" s="50"/>
      <c r="BJ15" s="51"/>
      <c r="BK15" s="51"/>
      <c r="BL15" s="51"/>
      <c r="BM15" s="51"/>
    </row>
    <row r="16" spans="1:65" ht="15" thickBot="1" x14ac:dyDescent="0.35">
      <c r="A16" s="43" t="s">
        <v>104</v>
      </c>
      <c r="B16" s="57" t="s">
        <v>105</v>
      </c>
      <c r="C16" s="58">
        <v>4</v>
      </c>
      <c r="D16" s="58">
        <v>2025</v>
      </c>
      <c r="E16" s="43" t="s">
        <v>148</v>
      </c>
      <c r="F16" s="43" t="s">
        <v>149</v>
      </c>
      <c r="G16" s="43" t="s">
        <v>176</v>
      </c>
      <c r="H16" s="44">
        <v>46125</v>
      </c>
      <c r="I16" s="59" t="s">
        <v>131</v>
      </c>
      <c r="J16" s="45" t="s">
        <v>151</v>
      </c>
      <c r="K16" s="60" t="s">
        <v>111</v>
      </c>
      <c r="L16" s="61" t="s">
        <v>231</v>
      </c>
      <c r="M16" s="62">
        <v>-14.074043</v>
      </c>
      <c r="N16" s="63">
        <v>-49.097147999999997</v>
      </c>
      <c r="O16" s="45" t="s">
        <v>113</v>
      </c>
      <c r="P16" s="45" t="s">
        <v>153</v>
      </c>
      <c r="Q16" s="45" t="s">
        <v>154</v>
      </c>
      <c r="R16" s="61" t="s">
        <v>231</v>
      </c>
      <c r="S16" s="61" t="s">
        <v>231</v>
      </c>
      <c r="T16" t="s">
        <v>116</v>
      </c>
      <c r="U16" s="67" t="s">
        <v>232</v>
      </c>
      <c r="V16" s="68" t="s">
        <v>233</v>
      </c>
      <c r="W16" s="69">
        <v>29</v>
      </c>
      <c r="X16" s="69">
        <v>10</v>
      </c>
      <c r="Y16" s="52">
        <v>3</v>
      </c>
      <c r="Z16">
        <v>2012</v>
      </c>
      <c r="AA16" t="s">
        <v>119</v>
      </c>
      <c r="AB16" s="69"/>
      <c r="AC16" s="69">
        <v>10</v>
      </c>
      <c r="AD16" s="69" t="e">
        <f>[1]!Tabela2[[#This Row],[Extensão (m)]]*[1]!Tabela2[[#This Row],[Largura  (m)]]</f>
        <v>#REF!</v>
      </c>
      <c r="AE16" s="47" t="s">
        <v>120</v>
      </c>
      <c r="AF16" s="49" t="s">
        <v>159</v>
      </c>
      <c r="AG16" t="s">
        <v>160</v>
      </c>
      <c r="AI16" t="s">
        <v>161</v>
      </c>
      <c r="AJ16" s="48">
        <v>3</v>
      </c>
      <c r="AK16" s="48">
        <v>3</v>
      </c>
      <c r="AL16" s="48">
        <v>3</v>
      </c>
      <c r="AM16" s="48">
        <v>3</v>
      </c>
      <c r="AN16" s="48">
        <v>3</v>
      </c>
      <c r="AO16" s="48">
        <f>MIN(Tabela2[[#This Row],[Nota Laje]:[Nota Pista/Acesso da OAE]])</f>
        <v>3</v>
      </c>
      <c r="AP16" t="s">
        <v>122</v>
      </c>
      <c r="AQ16" s="49" t="s">
        <v>122</v>
      </c>
      <c r="AR16" s="48">
        <f>MIN(Tabela2[[#This Row],[Nota Laje]:[Nota Pista/Acesso da OAE]])</f>
        <v>3</v>
      </c>
      <c r="AS16" s="48">
        <f>MIN(Tabela2[[#This Row],[Nota Laje]:[Nota Pista/Acesso da OAE]])</f>
        <v>3</v>
      </c>
      <c r="AT16">
        <v>2</v>
      </c>
      <c r="AU16">
        <v>3</v>
      </c>
      <c r="AV16" t="s">
        <v>161</v>
      </c>
      <c r="AW16" t="s">
        <v>161</v>
      </c>
      <c r="AX16" t="s">
        <v>161</v>
      </c>
      <c r="AY16" t="s">
        <v>161</v>
      </c>
      <c r="AZ16" t="s">
        <v>161</v>
      </c>
      <c r="BA16" t="s">
        <v>161</v>
      </c>
      <c r="BB16" t="s">
        <v>161</v>
      </c>
      <c r="BC16" t="s">
        <v>161</v>
      </c>
      <c r="BD16" s="70" t="s">
        <v>113</v>
      </c>
      <c r="BE16" s="56" t="s">
        <v>234</v>
      </c>
      <c r="BF16" s="71">
        <v>46125</v>
      </c>
      <c r="BG16" s="71">
        <v>46125</v>
      </c>
      <c r="BH16" s="72" t="s">
        <v>235</v>
      </c>
      <c r="BI16" s="50"/>
      <c r="BJ16" s="51"/>
      <c r="BK16" s="51"/>
      <c r="BL16" s="51"/>
      <c r="BM16" s="51"/>
    </row>
    <row r="17" spans="1:65" ht="15" thickBot="1" x14ac:dyDescent="0.35">
      <c r="A17" s="43" t="s">
        <v>104</v>
      </c>
      <c r="B17" s="57" t="s">
        <v>105</v>
      </c>
      <c r="C17" s="58">
        <v>4</v>
      </c>
      <c r="D17" s="58">
        <v>2025</v>
      </c>
      <c r="E17" s="43" t="s">
        <v>165</v>
      </c>
      <c r="F17" s="43" t="s">
        <v>107</v>
      </c>
      <c r="G17" s="43" t="s">
        <v>108</v>
      </c>
      <c r="H17" s="44">
        <v>46125</v>
      </c>
      <c r="I17" s="59" t="s">
        <v>167</v>
      </c>
      <c r="J17" s="45" t="s">
        <v>110</v>
      </c>
      <c r="K17" s="60" t="s">
        <v>132</v>
      </c>
      <c r="L17" s="61" t="s">
        <v>236</v>
      </c>
      <c r="M17" s="62">
        <v>-14.19017</v>
      </c>
      <c r="N17" s="63">
        <v>-49.127575999999998</v>
      </c>
      <c r="O17" s="45" t="s">
        <v>134</v>
      </c>
      <c r="P17" s="45" t="s">
        <v>114</v>
      </c>
      <c r="Q17" s="45" t="s">
        <v>169</v>
      </c>
      <c r="R17" s="61" t="s">
        <v>236</v>
      </c>
      <c r="S17" s="61" t="s">
        <v>236</v>
      </c>
      <c r="T17" t="s">
        <v>137</v>
      </c>
      <c r="U17" s="67" t="s">
        <v>237</v>
      </c>
      <c r="V17" s="68" t="s">
        <v>238</v>
      </c>
      <c r="W17" s="69">
        <v>6.3</v>
      </c>
      <c r="X17" s="69">
        <v>12.76</v>
      </c>
      <c r="Y17" s="52">
        <v>4</v>
      </c>
      <c r="Z17">
        <v>2013</v>
      </c>
      <c r="AA17" t="s">
        <v>140</v>
      </c>
      <c r="AB17" s="69">
        <v>7.91</v>
      </c>
      <c r="AC17" s="69">
        <v>12.76</v>
      </c>
      <c r="AD17" s="69" t="e">
        <f>[1]!Tabela2[[#This Row],[Extensão (m)]]*[1]!Tabela2[[#This Row],[Largura  (m)]]</f>
        <v>#REF!</v>
      </c>
      <c r="AE17" s="47" t="s">
        <v>31</v>
      </c>
      <c r="AF17" t="s">
        <v>121</v>
      </c>
      <c r="AG17" t="s">
        <v>113</v>
      </c>
      <c r="AH17">
        <v>2028</v>
      </c>
      <c r="AI17" t="s">
        <v>26</v>
      </c>
      <c r="AJ17" s="48">
        <v>4</v>
      </c>
      <c r="AK17" s="48">
        <v>4</v>
      </c>
      <c r="AL17" s="48">
        <v>4</v>
      </c>
      <c r="AM17" s="48">
        <v>4</v>
      </c>
      <c r="AN17" s="48">
        <v>4</v>
      </c>
      <c r="AO17" s="48">
        <f>MIN(Tabela2[[#This Row],[Nota Laje]:[Nota Pista/Acesso da OAE]])</f>
        <v>4</v>
      </c>
      <c r="AP17" t="s">
        <v>143</v>
      </c>
      <c r="AQ17" t="s">
        <v>144</v>
      </c>
      <c r="AR17" s="48">
        <f>MIN(Tabela2[[#This Row],[Nota Laje]:[Nota Pista/Acesso da OAE]])</f>
        <v>4</v>
      </c>
      <c r="AS17" s="48">
        <f>MIN(Tabela2[[#This Row],[Nota Laje]:[Nota Pista/Acesso da OAE]])</f>
        <v>4</v>
      </c>
      <c r="AT17">
        <v>3</v>
      </c>
      <c r="AU17">
        <v>2</v>
      </c>
      <c r="AV17" t="s">
        <v>123</v>
      </c>
      <c r="AW17" t="s">
        <v>124</v>
      </c>
      <c r="AX17" t="s">
        <v>123</v>
      </c>
      <c r="AY17" t="s">
        <v>124</v>
      </c>
      <c r="AZ17" t="s">
        <v>123</v>
      </c>
      <c r="BA17" t="s">
        <v>125</v>
      </c>
      <c r="BB17" t="s">
        <v>125</v>
      </c>
      <c r="BC17" t="s">
        <v>125</v>
      </c>
      <c r="BD17" s="70" t="s">
        <v>134</v>
      </c>
      <c r="BE17" s="56"/>
      <c r="BF17" s="71"/>
      <c r="BG17" s="71"/>
      <c r="BH17" s="72" t="s">
        <v>239</v>
      </c>
      <c r="BI17" s="50"/>
      <c r="BJ17" s="51"/>
      <c r="BK17" s="51"/>
      <c r="BL17" s="51"/>
      <c r="BM17" s="51"/>
    </row>
    <row r="18" spans="1:65" ht="15" thickBot="1" x14ac:dyDescent="0.35">
      <c r="A18" s="43" t="s">
        <v>104</v>
      </c>
      <c r="B18" s="57" t="s">
        <v>105</v>
      </c>
      <c r="C18" s="58">
        <v>4</v>
      </c>
      <c r="D18" s="58">
        <v>2025</v>
      </c>
      <c r="E18" s="43" t="s">
        <v>106</v>
      </c>
      <c r="F18" s="43" t="s">
        <v>129</v>
      </c>
      <c r="G18" s="43" t="s">
        <v>130</v>
      </c>
      <c r="H18" s="44">
        <v>46125</v>
      </c>
      <c r="I18" s="59" t="s">
        <v>109</v>
      </c>
      <c r="J18" s="45" t="s">
        <v>110</v>
      </c>
      <c r="K18" s="60" t="s">
        <v>111</v>
      </c>
      <c r="L18" s="61" t="s">
        <v>240</v>
      </c>
      <c r="M18" s="62">
        <v>-14.191732</v>
      </c>
      <c r="N18" s="63">
        <v>-49.127777000000002</v>
      </c>
      <c r="O18" s="45" t="s">
        <v>113</v>
      </c>
      <c r="P18" s="45" t="s">
        <v>135</v>
      </c>
      <c r="Q18" s="45" t="s">
        <v>178</v>
      </c>
      <c r="R18" s="61" t="s">
        <v>240</v>
      </c>
      <c r="S18" s="61" t="s">
        <v>240</v>
      </c>
      <c r="T18" s="45" t="s">
        <v>155</v>
      </c>
      <c r="U18" s="67" t="s">
        <v>241</v>
      </c>
      <c r="V18" s="68" t="s">
        <v>242</v>
      </c>
      <c r="W18" s="69">
        <v>21.2</v>
      </c>
      <c r="X18" s="69">
        <v>10</v>
      </c>
      <c r="Y18" s="52">
        <v>5</v>
      </c>
      <c r="Z18">
        <v>2010</v>
      </c>
      <c r="AA18" t="s">
        <v>158</v>
      </c>
      <c r="AB18" s="69"/>
      <c r="AC18" s="69">
        <v>10</v>
      </c>
      <c r="AD18" s="69" t="e">
        <f>[1]!Tabela2[[#This Row],[Extensão (m)]]*[1]!Tabela2[[#This Row],[Largura  (m)]]</f>
        <v>#REF!</v>
      </c>
      <c r="AE18" s="47" t="s">
        <v>120</v>
      </c>
      <c r="AF18" t="s">
        <v>141</v>
      </c>
      <c r="AG18" t="s">
        <v>134</v>
      </c>
      <c r="AI18" t="s">
        <v>142</v>
      </c>
      <c r="AJ18" s="48">
        <v>5</v>
      </c>
      <c r="AK18" s="48">
        <v>5</v>
      </c>
      <c r="AL18" s="48">
        <v>5</v>
      </c>
      <c r="AM18" s="48">
        <v>5</v>
      </c>
      <c r="AN18" s="48">
        <v>5</v>
      </c>
      <c r="AO18" s="48">
        <f>MIN(Tabela2[[#This Row],[Nota Laje]:[Nota Pista/Acesso da OAE]])</f>
        <v>5</v>
      </c>
      <c r="AP18" t="s">
        <v>122</v>
      </c>
      <c r="AQ18" s="49" t="s">
        <v>122</v>
      </c>
      <c r="AR18" s="48">
        <f>MIN(Tabela2[[#This Row],[Nota Laje]:[Nota Pista/Acesso da OAE]])</f>
        <v>5</v>
      </c>
      <c r="AS18" s="48">
        <f>MIN(Tabela2[[#This Row],[Nota Laje]:[Nota Pista/Acesso da OAE]])</f>
        <v>5</v>
      </c>
      <c r="AT18">
        <v>4</v>
      </c>
      <c r="AU18">
        <v>1</v>
      </c>
      <c r="AV18" t="s">
        <v>144</v>
      </c>
      <c r="AW18" t="s">
        <v>145</v>
      </c>
      <c r="AX18" t="s">
        <v>144</v>
      </c>
      <c r="AY18" t="s">
        <v>31</v>
      </c>
      <c r="AZ18" t="s">
        <v>144</v>
      </c>
      <c r="BA18" t="s">
        <v>146</v>
      </c>
      <c r="BB18" t="s">
        <v>146</v>
      </c>
      <c r="BC18" t="s">
        <v>146</v>
      </c>
      <c r="BD18" s="70" t="s">
        <v>113</v>
      </c>
      <c r="BE18" s="56" t="s">
        <v>243</v>
      </c>
      <c r="BF18" s="71">
        <v>46125</v>
      </c>
      <c r="BG18" s="71">
        <v>46125</v>
      </c>
      <c r="BH18" s="72" t="s">
        <v>244</v>
      </c>
      <c r="BI18" s="50"/>
      <c r="BJ18" s="51"/>
      <c r="BK18" s="51"/>
      <c r="BL18" s="51"/>
      <c r="BM18" s="51"/>
    </row>
    <row r="19" spans="1:65" ht="15" thickBot="1" x14ac:dyDescent="0.35">
      <c r="A19" s="43" t="s">
        <v>104</v>
      </c>
      <c r="B19" s="57" t="s">
        <v>105</v>
      </c>
      <c r="C19" s="58">
        <v>4</v>
      </c>
      <c r="D19" s="58">
        <v>2025</v>
      </c>
      <c r="E19" s="43" t="s">
        <v>128</v>
      </c>
      <c r="F19" s="43" t="s">
        <v>149</v>
      </c>
      <c r="G19" s="43" t="s">
        <v>150</v>
      </c>
      <c r="H19" s="44">
        <v>46125</v>
      </c>
      <c r="I19" s="59" t="s">
        <v>131</v>
      </c>
      <c r="J19" s="45" t="s">
        <v>110</v>
      </c>
      <c r="K19" s="60" t="s">
        <v>132</v>
      </c>
      <c r="L19" s="61" t="s">
        <v>245</v>
      </c>
      <c r="M19" s="62">
        <v>-14.504054</v>
      </c>
      <c r="N19" s="63">
        <v>-49.149118999999999</v>
      </c>
      <c r="O19" s="45" t="s">
        <v>134</v>
      </c>
      <c r="P19" s="45" t="s">
        <v>153</v>
      </c>
      <c r="Q19" s="45" t="s">
        <v>186</v>
      </c>
      <c r="R19" s="61" t="s">
        <v>245</v>
      </c>
      <c r="S19" s="61" t="s">
        <v>245</v>
      </c>
      <c r="T19" t="s">
        <v>170</v>
      </c>
      <c r="U19" s="67" t="s">
        <v>246</v>
      </c>
      <c r="V19" s="68" t="s">
        <v>247</v>
      </c>
      <c r="W19" s="69">
        <v>105</v>
      </c>
      <c r="X19" s="69">
        <v>11.9</v>
      </c>
      <c r="Y19">
        <v>6</v>
      </c>
      <c r="Z19">
        <v>2011</v>
      </c>
      <c r="AA19" t="s">
        <v>173</v>
      </c>
      <c r="AB19" s="69"/>
      <c r="AC19" s="69">
        <v>11.9</v>
      </c>
      <c r="AD19" s="69" t="e">
        <f>[1]!Tabela2[[#This Row],[Extensão (m)]]*[1]!Tabela2[[#This Row],[Largura  (m)]]</f>
        <v>#REF!</v>
      </c>
      <c r="AE19" s="47" t="s">
        <v>31</v>
      </c>
      <c r="AF19" s="49" t="s">
        <v>159</v>
      </c>
      <c r="AG19" t="s">
        <v>160</v>
      </c>
      <c r="AI19" t="s">
        <v>161</v>
      </c>
      <c r="AJ19" s="48" t="s">
        <v>191</v>
      </c>
      <c r="AK19" s="48" t="s">
        <v>191</v>
      </c>
      <c r="AL19" s="48" t="s">
        <v>191</v>
      </c>
      <c r="AM19" s="48" t="s">
        <v>191</v>
      </c>
      <c r="AN19" s="48" t="s">
        <v>191</v>
      </c>
      <c r="AO19" s="48" t="s">
        <v>191</v>
      </c>
      <c r="AP19" t="s">
        <v>143</v>
      </c>
      <c r="AQ19" t="s">
        <v>144</v>
      </c>
      <c r="AR19" s="48" t="s">
        <v>191</v>
      </c>
      <c r="AS19" s="48" t="s">
        <v>191</v>
      </c>
      <c r="AT19">
        <v>5</v>
      </c>
      <c r="AU19">
        <v>0</v>
      </c>
      <c r="AV19" t="s">
        <v>161</v>
      </c>
      <c r="AW19" t="s">
        <v>161</v>
      </c>
      <c r="AX19" t="s">
        <v>161</v>
      </c>
      <c r="AY19" t="s">
        <v>161</v>
      </c>
      <c r="AZ19" t="s">
        <v>161</v>
      </c>
      <c r="BA19" t="s">
        <v>162</v>
      </c>
      <c r="BB19" t="s">
        <v>162</v>
      </c>
      <c r="BC19" t="s">
        <v>162</v>
      </c>
      <c r="BD19" s="70" t="s">
        <v>113</v>
      </c>
      <c r="BE19" s="56" t="s">
        <v>465</v>
      </c>
      <c r="BF19" s="71">
        <v>46125</v>
      </c>
      <c r="BG19" s="71">
        <v>46125</v>
      </c>
      <c r="BH19" s="72" t="s">
        <v>248</v>
      </c>
      <c r="BI19" s="50"/>
      <c r="BJ19" s="51"/>
      <c r="BK19" s="51"/>
      <c r="BL19" s="51"/>
      <c r="BM19" s="51"/>
    </row>
    <row r="20" spans="1:65" ht="15" thickBot="1" x14ac:dyDescent="0.35">
      <c r="A20" s="43" t="s">
        <v>104</v>
      </c>
      <c r="B20" s="57" t="s">
        <v>105</v>
      </c>
      <c r="C20" s="58">
        <v>4</v>
      </c>
      <c r="D20" s="58">
        <v>2025</v>
      </c>
      <c r="E20" s="43" t="s">
        <v>148</v>
      </c>
      <c r="F20" s="43" t="s">
        <v>107</v>
      </c>
      <c r="G20" s="43" t="s">
        <v>166</v>
      </c>
      <c r="H20" s="44">
        <v>46125</v>
      </c>
      <c r="I20" s="59" t="s">
        <v>131</v>
      </c>
      <c r="J20" s="45" t="s">
        <v>151</v>
      </c>
      <c r="K20" s="60" t="s">
        <v>111</v>
      </c>
      <c r="L20" s="61" t="s">
        <v>249</v>
      </c>
      <c r="M20" s="62">
        <v>-14.816176</v>
      </c>
      <c r="N20" s="63">
        <v>-49.294910999999999</v>
      </c>
      <c r="O20" s="45" t="s">
        <v>113</v>
      </c>
      <c r="P20" s="45" t="s">
        <v>114</v>
      </c>
      <c r="Q20" s="45" t="s">
        <v>115</v>
      </c>
      <c r="R20" s="61" t="s">
        <v>249</v>
      </c>
      <c r="S20" s="61" t="s">
        <v>249</v>
      </c>
      <c r="T20" t="s">
        <v>179</v>
      </c>
      <c r="U20" s="67" t="s">
        <v>250</v>
      </c>
      <c r="V20" s="68" t="s">
        <v>251</v>
      </c>
      <c r="W20" s="69">
        <v>52</v>
      </c>
      <c r="X20" s="69">
        <v>10</v>
      </c>
      <c r="Y20" s="52">
        <v>1</v>
      </c>
      <c r="Z20">
        <v>2012</v>
      </c>
      <c r="AA20" t="s">
        <v>182</v>
      </c>
      <c r="AB20" s="69"/>
      <c r="AC20" s="69">
        <v>10</v>
      </c>
      <c r="AD20" s="69" t="e">
        <f>[1]!Tabela2[[#This Row],[Extensão (m)]]*[1]!Tabela2[[#This Row],[Largura  (m)]]</f>
        <v>#REF!</v>
      </c>
      <c r="AE20" s="47" t="s">
        <v>120</v>
      </c>
      <c r="AF20" t="s">
        <v>121</v>
      </c>
      <c r="AG20" t="s">
        <v>113</v>
      </c>
      <c r="AH20">
        <v>2029</v>
      </c>
      <c r="AI20" t="s">
        <v>26</v>
      </c>
      <c r="AJ20" s="48" t="s">
        <v>160</v>
      </c>
      <c r="AK20" s="48" t="s">
        <v>160</v>
      </c>
      <c r="AL20" s="48" t="s">
        <v>160</v>
      </c>
      <c r="AM20" s="48" t="s">
        <v>160</v>
      </c>
      <c r="AN20" s="48" t="s">
        <v>160</v>
      </c>
      <c r="AO20" s="48">
        <v>1</v>
      </c>
      <c r="AP20" t="s">
        <v>122</v>
      </c>
      <c r="AQ20" s="49" t="s">
        <v>122</v>
      </c>
      <c r="AR20" s="48">
        <v>1</v>
      </c>
      <c r="AS20" s="48">
        <v>1</v>
      </c>
      <c r="AT20" s="46">
        <v>0</v>
      </c>
      <c r="AU20" s="46">
        <v>5</v>
      </c>
      <c r="AV20" t="s">
        <v>123</v>
      </c>
      <c r="AW20" t="s">
        <v>124</v>
      </c>
      <c r="AX20" t="s">
        <v>123</v>
      </c>
      <c r="AY20" t="s">
        <v>124</v>
      </c>
      <c r="AZ20" t="s">
        <v>123</v>
      </c>
      <c r="BA20" t="s">
        <v>174</v>
      </c>
      <c r="BB20" t="s">
        <v>174</v>
      </c>
      <c r="BC20" t="s">
        <v>174</v>
      </c>
      <c r="BD20" s="70" t="s">
        <v>113</v>
      </c>
      <c r="BE20" s="56" t="s">
        <v>252</v>
      </c>
      <c r="BF20" s="71">
        <v>46125</v>
      </c>
      <c r="BG20" s="71">
        <v>46125</v>
      </c>
      <c r="BH20" s="72" t="s">
        <v>253</v>
      </c>
      <c r="BI20" s="50"/>
      <c r="BJ20" s="51"/>
      <c r="BK20" s="51"/>
      <c r="BL20" s="51"/>
      <c r="BM20" s="51"/>
    </row>
    <row r="21" spans="1:65" ht="15" thickBot="1" x14ac:dyDescent="0.35">
      <c r="A21" s="43" t="s">
        <v>104</v>
      </c>
      <c r="B21" s="57" t="s">
        <v>105</v>
      </c>
      <c r="C21" s="58">
        <v>4</v>
      </c>
      <c r="D21" s="58">
        <v>2025</v>
      </c>
      <c r="E21" s="43" t="s">
        <v>165</v>
      </c>
      <c r="F21" s="43" t="s">
        <v>129</v>
      </c>
      <c r="G21" s="43" t="s">
        <v>176</v>
      </c>
      <c r="H21" s="44">
        <v>46125</v>
      </c>
      <c r="I21" s="59" t="s">
        <v>167</v>
      </c>
      <c r="J21" s="45" t="s">
        <v>110</v>
      </c>
      <c r="K21" s="60" t="s">
        <v>132</v>
      </c>
      <c r="L21" s="61" t="s">
        <v>254</v>
      </c>
      <c r="M21" s="62">
        <v>-15.001688</v>
      </c>
      <c r="N21" s="63">
        <v>-49.412219</v>
      </c>
      <c r="O21" s="45" t="s">
        <v>134</v>
      </c>
      <c r="P21" s="45" t="s">
        <v>135</v>
      </c>
      <c r="Q21" s="45" t="s">
        <v>136</v>
      </c>
      <c r="R21" s="61" t="s">
        <v>254</v>
      </c>
      <c r="S21" s="61" t="s">
        <v>254</v>
      </c>
      <c r="T21" t="s">
        <v>187</v>
      </c>
      <c r="U21" s="67" t="s">
        <v>255</v>
      </c>
      <c r="V21" s="68" t="s">
        <v>256</v>
      </c>
      <c r="W21" s="69">
        <v>82</v>
      </c>
      <c r="X21" s="69">
        <v>10.1</v>
      </c>
      <c r="Y21" s="52">
        <v>2</v>
      </c>
      <c r="Z21">
        <v>2013</v>
      </c>
      <c r="AA21" t="s">
        <v>190</v>
      </c>
      <c r="AB21" s="69"/>
      <c r="AC21" s="69">
        <v>10.1</v>
      </c>
      <c r="AD21" s="69" t="e">
        <f>[1]!Tabela2[[#This Row],[Extensão (m)]]*[1]!Tabela2[[#This Row],[Largura  (m)]]</f>
        <v>#REF!</v>
      </c>
      <c r="AE21" s="47" t="s">
        <v>31</v>
      </c>
      <c r="AF21" t="s">
        <v>141</v>
      </c>
      <c r="AG21" t="s">
        <v>134</v>
      </c>
      <c r="AI21" t="s">
        <v>142</v>
      </c>
      <c r="AJ21" s="48">
        <v>2</v>
      </c>
      <c r="AK21" s="48">
        <v>2</v>
      </c>
      <c r="AL21" s="48">
        <v>2</v>
      </c>
      <c r="AM21" s="48">
        <v>2</v>
      </c>
      <c r="AN21" s="48">
        <v>2</v>
      </c>
      <c r="AO21" s="48">
        <v>2</v>
      </c>
      <c r="AP21" t="s">
        <v>143</v>
      </c>
      <c r="AQ21" t="s">
        <v>144</v>
      </c>
      <c r="AR21" s="48">
        <v>2</v>
      </c>
      <c r="AS21" s="48">
        <v>2</v>
      </c>
      <c r="AT21">
        <v>1</v>
      </c>
      <c r="AU21">
        <v>4</v>
      </c>
      <c r="AV21" t="s">
        <v>144</v>
      </c>
      <c r="AW21" t="s">
        <v>145</v>
      </c>
      <c r="AX21" t="s">
        <v>144</v>
      </c>
      <c r="AY21" t="s">
        <v>31</v>
      </c>
      <c r="AZ21" t="s">
        <v>144</v>
      </c>
      <c r="BA21" t="s">
        <v>161</v>
      </c>
      <c r="BB21" t="s">
        <v>161</v>
      </c>
      <c r="BC21" t="s">
        <v>161</v>
      </c>
      <c r="BD21" s="70" t="s">
        <v>134</v>
      </c>
      <c r="BE21" s="56"/>
      <c r="BF21" s="71"/>
      <c r="BG21" s="71"/>
      <c r="BH21" s="72" t="s">
        <v>257</v>
      </c>
      <c r="BI21" s="50"/>
      <c r="BJ21" s="51"/>
      <c r="BK21" s="51"/>
      <c r="BL21" s="51"/>
      <c r="BM21" s="51"/>
    </row>
    <row r="22" spans="1:65" ht="15" thickBot="1" x14ac:dyDescent="0.35">
      <c r="A22" s="43" t="s">
        <v>104</v>
      </c>
      <c r="B22" s="57" t="s">
        <v>105</v>
      </c>
      <c r="C22" s="58">
        <v>4</v>
      </c>
      <c r="D22" s="58">
        <v>2025</v>
      </c>
      <c r="E22" s="43" t="s">
        <v>106</v>
      </c>
      <c r="F22" s="43" t="s">
        <v>149</v>
      </c>
      <c r="G22" s="43" t="s">
        <v>108</v>
      </c>
      <c r="H22" s="44">
        <v>46125</v>
      </c>
      <c r="I22" s="59" t="s">
        <v>109</v>
      </c>
      <c r="J22" s="45" t="s">
        <v>110</v>
      </c>
      <c r="K22" s="60" t="s">
        <v>111</v>
      </c>
      <c r="L22" s="61" t="s">
        <v>258</v>
      </c>
      <c r="M22" s="62">
        <v>-15.178972999999999</v>
      </c>
      <c r="N22" s="63">
        <v>-49.544809999999998</v>
      </c>
      <c r="O22" s="45" t="s">
        <v>113</v>
      </c>
      <c r="P22" s="45" t="s">
        <v>153</v>
      </c>
      <c r="Q22" s="45" t="s">
        <v>154</v>
      </c>
      <c r="R22" s="61" t="s">
        <v>258</v>
      </c>
      <c r="S22" s="61" t="s">
        <v>258</v>
      </c>
      <c r="T22" s="45" t="s">
        <v>194</v>
      </c>
      <c r="U22" s="67" t="s">
        <v>259</v>
      </c>
      <c r="V22" s="68" t="s">
        <v>260</v>
      </c>
      <c r="W22" s="69">
        <v>180</v>
      </c>
      <c r="X22" s="69">
        <v>10</v>
      </c>
      <c r="Y22" s="52">
        <v>3</v>
      </c>
      <c r="Z22">
        <v>2010</v>
      </c>
      <c r="AA22" t="s">
        <v>197</v>
      </c>
      <c r="AB22" s="69"/>
      <c r="AC22" s="69">
        <v>10</v>
      </c>
      <c r="AD22" s="69" t="e">
        <f>[1]!Tabela2[[#This Row],[Extensão (m)]]*[1]!Tabela2[[#This Row],[Largura  (m)]]</f>
        <v>#REF!</v>
      </c>
      <c r="AE22" s="47" t="s">
        <v>120</v>
      </c>
      <c r="AF22" s="49" t="s">
        <v>159</v>
      </c>
      <c r="AG22" t="s">
        <v>160</v>
      </c>
      <c r="AI22" t="s">
        <v>161</v>
      </c>
      <c r="AJ22" s="48">
        <v>3</v>
      </c>
      <c r="AK22" s="48">
        <v>3</v>
      </c>
      <c r="AL22" s="48">
        <v>3</v>
      </c>
      <c r="AM22" s="48">
        <v>3</v>
      </c>
      <c r="AN22" s="48">
        <v>3</v>
      </c>
      <c r="AO22" s="48">
        <v>3</v>
      </c>
      <c r="AP22" t="s">
        <v>122</v>
      </c>
      <c r="AQ22" s="49" t="s">
        <v>122</v>
      </c>
      <c r="AR22" s="48">
        <v>3</v>
      </c>
      <c r="AS22" s="48">
        <v>3</v>
      </c>
      <c r="AT22">
        <v>2</v>
      </c>
      <c r="AU22">
        <v>3</v>
      </c>
      <c r="AV22" t="s">
        <v>161</v>
      </c>
      <c r="AW22" t="s">
        <v>161</v>
      </c>
      <c r="AX22" t="s">
        <v>161</v>
      </c>
      <c r="AY22" t="s">
        <v>161</v>
      </c>
      <c r="AZ22" t="s">
        <v>161</v>
      </c>
      <c r="BA22" t="s">
        <v>125</v>
      </c>
      <c r="BB22" t="s">
        <v>125</v>
      </c>
      <c r="BC22" t="s">
        <v>125</v>
      </c>
      <c r="BD22" s="70" t="s">
        <v>113</v>
      </c>
      <c r="BE22" s="56" t="s">
        <v>261</v>
      </c>
      <c r="BF22" s="71">
        <v>46125</v>
      </c>
      <c r="BG22" s="71">
        <v>46125</v>
      </c>
      <c r="BH22" s="72" t="s">
        <v>262</v>
      </c>
      <c r="BI22" s="50"/>
      <c r="BJ22" s="51"/>
      <c r="BK22" s="51"/>
      <c r="BL22" s="51"/>
      <c r="BM22" s="51"/>
    </row>
    <row r="23" spans="1:65" ht="15" thickBot="1" x14ac:dyDescent="0.35">
      <c r="A23" s="43" t="s">
        <v>104</v>
      </c>
      <c r="B23" s="57" t="s">
        <v>105</v>
      </c>
      <c r="C23" s="58">
        <v>4</v>
      </c>
      <c r="D23" s="58">
        <v>2025</v>
      </c>
      <c r="E23" s="43" t="s">
        <v>128</v>
      </c>
      <c r="F23" s="43" t="s">
        <v>107</v>
      </c>
      <c r="G23" s="43" t="s">
        <v>130</v>
      </c>
      <c r="H23" s="44">
        <v>46125</v>
      </c>
      <c r="I23" s="59" t="s">
        <v>131</v>
      </c>
      <c r="J23" s="45" t="s">
        <v>110</v>
      </c>
      <c r="K23" s="60" t="s">
        <v>132</v>
      </c>
      <c r="L23" s="61" t="s">
        <v>263</v>
      </c>
      <c r="M23" s="62">
        <v>-15.320218000000001</v>
      </c>
      <c r="N23" s="63">
        <v>-49.571924000000003</v>
      </c>
      <c r="O23" s="45" t="s">
        <v>134</v>
      </c>
      <c r="P23" s="45" t="s">
        <v>114</v>
      </c>
      <c r="Q23" s="45" t="s">
        <v>169</v>
      </c>
      <c r="R23" s="61" t="s">
        <v>263</v>
      </c>
      <c r="S23" s="61" t="s">
        <v>263</v>
      </c>
      <c r="T23" t="s">
        <v>116</v>
      </c>
      <c r="U23" s="67" t="s">
        <v>264</v>
      </c>
      <c r="V23" s="68" t="s">
        <v>265</v>
      </c>
      <c r="W23" s="69">
        <v>37.5</v>
      </c>
      <c r="X23" s="69">
        <v>11.05</v>
      </c>
      <c r="Y23" s="52">
        <v>4</v>
      </c>
      <c r="Z23">
        <v>2011</v>
      </c>
      <c r="AA23" t="s">
        <v>119</v>
      </c>
      <c r="AB23" s="69"/>
      <c r="AC23" s="69">
        <v>11.05</v>
      </c>
      <c r="AD23" s="69" t="e">
        <f>[1]!Tabela2[[#This Row],[Extensão (m)]]*[1]!Tabela2[[#This Row],[Largura  (m)]]</f>
        <v>#REF!</v>
      </c>
      <c r="AE23" s="47" t="s">
        <v>31</v>
      </c>
      <c r="AF23" t="s">
        <v>121</v>
      </c>
      <c r="AG23" t="s">
        <v>113</v>
      </c>
      <c r="AH23">
        <v>2030</v>
      </c>
      <c r="AI23" t="s">
        <v>26</v>
      </c>
      <c r="AJ23" s="48">
        <v>4</v>
      </c>
      <c r="AK23" s="48">
        <v>4</v>
      </c>
      <c r="AL23" s="48">
        <v>4</v>
      </c>
      <c r="AM23" s="48">
        <v>4</v>
      </c>
      <c r="AN23" s="48">
        <v>4</v>
      </c>
      <c r="AO23" s="48">
        <v>4</v>
      </c>
      <c r="AP23" t="s">
        <v>143</v>
      </c>
      <c r="AQ23" t="s">
        <v>144</v>
      </c>
      <c r="AR23" s="48">
        <v>4</v>
      </c>
      <c r="AS23" s="48">
        <v>4</v>
      </c>
      <c r="AT23">
        <v>3</v>
      </c>
      <c r="AU23">
        <v>2</v>
      </c>
      <c r="AV23" t="s">
        <v>123</v>
      </c>
      <c r="AW23" t="s">
        <v>124</v>
      </c>
      <c r="AX23" t="s">
        <v>123</v>
      </c>
      <c r="AY23" t="s">
        <v>124</v>
      </c>
      <c r="AZ23" t="s">
        <v>123</v>
      </c>
      <c r="BA23" t="s">
        <v>146</v>
      </c>
      <c r="BB23" t="s">
        <v>146</v>
      </c>
      <c r="BC23" t="s">
        <v>146</v>
      </c>
      <c r="BD23" s="70" t="s">
        <v>134</v>
      </c>
      <c r="BE23" s="56"/>
      <c r="BF23" s="71"/>
      <c r="BG23" s="71"/>
      <c r="BH23" s="72" t="s">
        <v>266</v>
      </c>
      <c r="BI23" s="50"/>
      <c r="BJ23" s="51"/>
      <c r="BK23" s="51"/>
      <c r="BL23" s="51"/>
      <c r="BM23" s="51"/>
    </row>
    <row r="24" spans="1:65" ht="15" thickBot="1" x14ac:dyDescent="0.35">
      <c r="A24" s="43" t="s">
        <v>104</v>
      </c>
      <c r="B24" s="57" t="s">
        <v>105</v>
      </c>
      <c r="C24" s="58">
        <v>4</v>
      </c>
      <c r="D24" s="58">
        <v>2025</v>
      </c>
      <c r="E24" s="43" t="s">
        <v>148</v>
      </c>
      <c r="F24" s="43" t="s">
        <v>129</v>
      </c>
      <c r="G24" s="43" t="s">
        <v>150</v>
      </c>
      <c r="H24" s="44">
        <v>46125</v>
      </c>
      <c r="I24" s="59" t="s">
        <v>131</v>
      </c>
      <c r="J24" s="45" t="s">
        <v>151</v>
      </c>
      <c r="K24" s="60" t="s">
        <v>111</v>
      </c>
      <c r="L24" s="61" t="s">
        <v>267</v>
      </c>
      <c r="M24" s="62">
        <v>-15.387554</v>
      </c>
      <c r="N24" s="63">
        <v>-49.550655999999996</v>
      </c>
      <c r="O24" s="45" t="s">
        <v>113</v>
      </c>
      <c r="P24" s="45" t="s">
        <v>135</v>
      </c>
      <c r="Q24" s="45" t="s">
        <v>178</v>
      </c>
      <c r="R24" s="61" t="s">
        <v>267</v>
      </c>
      <c r="S24" s="61" t="s">
        <v>267</v>
      </c>
      <c r="T24" t="s">
        <v>137</v>
      </c>
      <c r="U24" s="67" t="s">
        <v>268</v>
      </c>
      <c r="V24" s="68" t="s">
        <v>269</v>
      </c>
      <c r="W24" s="69">
        <v>34.6</v>
      </c>
      <c r="X24" s="69">
        <v>10.1</v>
      </c>
      <c r="Y24" s="52">
        <v>5</v>
      </c>
      <c r="Z24">
        <v>2012</v>
      </c>
      <c r="AA24" t="s">
        <v>140</v>
      </c>
      <c r="AB24" s="69"/>
      <c r="AC24" s="69">
        <v>10.1</v>
      </c>
      <c r="AD24" s="69" t="e">
        <f>[1]!Tabela2[[#This Row],[Extensão (m)]]*[1]!Tabela2[[#This Row],[Largura  (m)]]</f>
        <v>#REF!</v>
      </c>
      <c r="AE24" s="47" t="s">
        <v>120</v>
      </c>
      <c r="AF24" t="s">
        <v>141</v>
      </c>
      <c r="AG24" t="s">
        <v>134</v>
      </c>
      <c r="AI24" t="s">
        <v>142</v>
      </c>
      <c r="AJ24" s="48">
        <v>5</v>
      </c>
      <c r="AK24" s="48">
        <v>5</v>
      </c>
      <c r="AL24" s="48">
        <v>5</v>
      </c>
      <c r="AM24" s="48">
        <v>5</v>
      </c>
      <c r="AN24" s="48">
        <v>5</v>
      </c>
      <c r="AO24" s="48">
        <v>5</v>
      </c>
      <c r="AP24" t="s">
        <v>122</v>
      </c>
      <c r="AQ24" s="49" t="s">
        <v>122</v>
      </c>
      <c r="AR24" s="48">
        <v>5</v>
      </c>
      <c r="AS24" s="48">
        <v>5</v>
      </c>
      <c r="AT24">
        <v>4</v>
      </c>
      <c r="AU24">
        <v>1</v>
      </c>
      <c r="AV24" t="s">
        <v>144</v>
      </c>
      <c r="AW24" t="s">
        <v>145</v>
      </c>
      <c r="AX24" t="s">
        <v>144</v>
      </c>
      <c r="AY24" t="s">
        <v>31</v>
      </c>
      <c r="AZ24" t="s">
        <v>144</v>
      </c>
      <c r="BA24" t="s">
        <v>162</v>
      </c>
      <c r="BB24" t="s">
        <v>162</v>
      </c>
      <c r="BC24" t="s">
        <v>162</v>
      </c>
      <c r="BD24" s="70" t="s">
        <v>113</v>
      </c>
      <c r="BE24" s="56" t="s">
        <v>270</v>
      </c>
      <c r="BF24" s="71">
        <v>46125</v>
      </c>
      <c r="BG24" s="71">
        <v>46125</v>
      </c>
      <c r="BH24" s="72" t="s">
        <v>271</v>
      </c>
      <c r="BI24" s="50"/>
      <c r="BJ24" s="51"/>
      <c r="BK24" s="51"/>
      <c r="BL24" s="51"/>
      <c r="BM24" s="51"/>
    </row>
    <row r="25" spans="1:65" ht="15" thickBot="1" x14ac:dyDescent="0.35">
      <c r="A25" s="43" t="s">
        <v>104</v>
      </c>
      <c r="B25" s="57" t="s">
        <v>105</v>
      </c>
      <c r="C25" s="58">
        <v>4</v>
      </c>
      <c r="D25" s="58">
        <v>2025</v>
      </c>
      <c r="E25" s="43" t="s">
        <v>165</v>
      </c>
      <c r="F25" s="43" t="s">
        <v>149</v>
      </c>
      <c r="G25" s="43" t="s">
        <v>166</v>
      </c>
      <c r="H25" s="44">
        <v>46125</v>
      </c>
      <c r="I25" s="59" t="s">
        <v>167</v>
      </c>
      <c r="J25" s="45" t="s">
        <v>110</v>
      </c>
      <c r="K25" s="60" t="s">
        <v>132</v>
      </c>
      <c r="L25" s="61" t="s">
        <v>272</v>
      </c>
      <c r="M25" s="62">
        <v>-15.438188</v>
      </c>
      <c r="N25" s="63">
        <v>-49.509442999999997</v>
      </c>
      <c r="O25" s="45" t="s">
        <v>134</v>
      </c>
      <c r="P25" s="45" t="s">
        <v>153</v>
      </c>
      <c r="Q25" s="45" t="s">
        <v>186</v>
      </c>
      <c r="R25" s="61" t="s">
        <v>272</v>
      </c>
      <c r="S25" s="61" t="s">
        <v>272</v>
      </c>
      <c r="T25" s="45" t="s">
        <v>155</v>
      </c>
      <c r="U25" s="67" t="s">
        <v>273</v>
      </c>
      <c r="V25" s="68" t="s">
        <v>274</v>
      </c>
      <c r="W25" s="69">
        <v>29.6</v>
      </c>
      <c r="X25" s="69">
        <v>10</v>
      </c>
      <c r="Y25">
        <v>6</v>
      </c>
      <c r="Z25">
        <v>2013</v>
      </c>
      <c r="AA25" t="s">
        <v>158</v>
      </c>
      <c r="AB25" s="69"/>
      <c r="AC25" s="69">
        <v>10</v>
      </c>
      <c r="AD25" s="69" t="e">
        <f>[1]!Tabela2[[#This Row],[Extensão (m)]]*[1]!Tabela2[[#This Row],[Largura  (m)]]</f>
        <v>#REF!</v>
      </c>
      <c r="AE25" s="47" t="s">
        <v>31</v>
      </c>
      <c r="AF25" s="49" t="s">
        <v>159</v>
      </c>
      <c r="AG25" t="s">
        <v>160</v>
      </c>
      <c r="AI25" t="s">
        <v>161</v>
      </c>
      <c r="AJ25" s="48" t="s">
        <v>191</v>
      </c>
      <c r="AK25" s="48" t="s">
        <v>191</v>
      </c>
      <c r="AL25" s="48" t="s">
        <v>191</v>
      </c>
      <c r="AM25" s="48" t="s">
        <v>191</v>
      </c>
      <c r="AN25" s="48" t="s">
        <v>191</v>
      </c>
      <c r="AO25" s="48" t="s">
        <v>191</v>
      </c>
      <c r="AP25" t="s">
        <v>143</v>
      </c>
      <c r="AQ25" t="s">
        <v>144</v>
      </c>
      <c r="AR25" s="48" t="s">
        <v>191</v>
      </c>
      <c r="AS25" s="48" t="s">
        <v>191</v>
      </c>
      <c r="AT25">
        <v>5</v>
      </c>
      <c r="AU25">
        <v>0</v>
      </c>
      <c r="AV25" t="s">
        <v>161</v>
      </c>
      <c r="AW25" t="s">
        <v>161</v>
      </c>
      <c r="AX25" t="s">
        <v>161</v>
      </c>
      <c r="AY25" t="s">
        <v>161</v>
      </c>
      <c r="AZ25" t="s">
        <v>161</v>
      </c>
      <c r="BA25" t="s">
        <v>174</v>
      </c>
      <c r="BB25" t="s">
        <v>174</v>
      </c>
      <c r="BC25" t="s">
        <v>174</v>
      </c>
      <c r="BD25" s="70" t="s">
        <v>113</v>
      </c>
      <c r="BE25" s="56" t="s">
        <v>466</v>
      </c>
      <c r="BF25" s="71">
        <v>46125</v>
      </c>
      <c r="BG25" s="71">
        <v>46125</v>
      </c>
      <c r="BH25" s="72" t="s">
        <v>275</v>
      </c>
      <c r="BI25" s="50"/>
      <c r="BJ25" s="51"/>
      <c r="BK25" s="51"/>
      <c r="BL25" s="51"/>
      <c r="BM25" s="51"/>
    </row>
    <row r="26" spans="1:65" ht="15" thickBot="1" x14ac:dyDescent="0.35">
      <c r="A26" s="43" t="s">
        <v>104</v>
      </c>
      <c r="B26" s="57" t="s">
        <v>105</v>
      </c>
      <c r="C26" s="58">
        <v>4</v>
      </c>
      <c r="D26" s="58">
        <v>2025</v>
      </c>
      <c r="E26" s="43" t="s">
        <v>106</v>
      </c>
      <c r="F26" s="43" t="s">
        <v>107</v>
      </c>
      <c r="G26" s="43" t="s">
        <v>176</v>
      </c>
      <c r="H26" s="44">
        <v>46125</v>
      </c>
      <c r="I26" s="59" t="s">
        <v>109</v>
      </c>
      <c r="J26" s="45" t="s">
        <v>110</v>
      </c>
      <c r="K26" s="60" t="s">
        <v>111</v>
      </c>
      <c r="L26" s="61" t="s">
        <v>276</v>
      </c>
      <c r="M26" s="62">
        <v>-15.456865000000001</v>
      </c>
      <c r="N26" s="63">
        <v>-49.502471999999997</v>
      </c>
      <c r="O26" s="45" t="s">
        <v>113</v>
      </c>
      <c r="P26" s="45" t="s">
        <v>114</v>
      </c>
      <c r="Q26" s="45" t="s">
        <v>115</v>
      </c>
      <c r="R26" s="61" t="s">
        <v>276</v>
      </c>
      <c r="S26" s="61" t="s">
        <v>276</v>
      </c>
      <c r="T26" t="s">
        <v>170</v>
      </c>
      <c r="U26" s="67" t="s">
        <v>277</v>
      </c>
      <c r="V26" s="68" t="s">
        <v>278</v>
      </c>
      <c r="W26" s="69">
        <v>35</v>
      </c>
      <c r="X26" s="69">
        <v>10.1</v>
      </c>
      <c r="Y26" s="52">
        <v>1</v>
      </c>
      <c r="Z26">
        <v>2010</v>
      </c>
      <c r="AA26" t="s">
        <v>173</v>
      </c>
      <c r="AB26" s="69"/>
      <c r="AC26" s="69">
        <v>10.1</v>
      </c>
      <c r="AD26" s="69" t="e">
        <f>[1]!Tabela2[[#This Row],[Extensão (m)]]*[1]!Tabela2[[#This Row],[Largura  (m)]]</f>
        <v>#REF!</v>
      </c>
      <c r="AE26" s="47" t="s">
        <v>120</v>
      </c>
      <c r="AF26" t="s">
        <v>121</v>
      </c>
      <c r="AG26" t="s">
        <v>113</v>
      </c>
      <c r="AH26">
        <v>2027</v>
      </c>
      <c r="AI26" t="s">
        <v>26</v>
      </c>
      <c r="AJ26" s="48">
        <v>1</v>
      </c>
      <c r="AK26" s="48">
        <v>1</v>
      </c>
      <c r="AL26" s="48">
        <v>1</v>
      </c>
      <c r="AM26" s="48">
        <v>1</v>
      </c>
      <c r="AN26" s="48">
        <v>1</v>
      </c>
      <c r="AO26" s="48">
        <v>1</v>
      </c>
      <c r="AP26" t="s">
        <v>122</v>
      </c>
      <c r="AQ26" s="49" t="s">
        <v>122</v>
      </c>
      <c r="AR26" s="48">
        <v>1</v>
      </c>
      <c r="AS26" s="48">
        <v>1</v>
      </c>
      <c r="AT26" s="46">
        <v>0</v>
      </c>
      <c r="AU26" s="46">
        <v>5</v>
      </c>
      <c r="AV26" t="s">
        <v>123</v>
      </c>
      <c r="AW26" t="s">
        <v>124</v>
      </c>
      <c r="AX26" t="s">
        <v>123</v>
      </c>
      <c r="AY26" t="s">
        <v>124</v>
      </c>
      <c r="AZ26" t="s">
        <v>123</v>
      </c>
      <c r="BA26" t="s">
        <v>161</v>
      </c>
      <c r="BB26" t="s">
        <v>161</v>
      </c>
      <c r="BC26" t="s">
        <v>161</v>
      </c>
      <c r="BD26" s="70" t="s">
        <v>113</v>
      </c>
      <c r="BE26" s="56" t="s">
        <v>279</v>
      </c>
      <c r="BF26" s="71">
        <v>46125</v>
      </c>
      <c r="BG26" s="71">
        <v>46125</v>
      </c>
      <c r="BH26" s="72" t="s">
        <v>280</v>
      </c>
      <c r="BI26" s="50"/>
      <c r="BJ26" s="51"/>
      <c r="BK26" s="51"/>
      <c r="BL26" s="51"/>
      <c r="BM26" s="51"/>
    </row>
    <row r="27" spans="1:65" ht="15" thickBot="1" x14ac:dyDescent="0.35">
      <c r="A27" s="43" t="s">
        <v>104</v>
      </c>
      <c r="B27" s="57" t="s">
        <v>105</v>
      </c>
      <c r="C27" s="58">
        <v>4</v>
      </c>
      <c r="D27" s="58">
        <v>2025</v>
      </c>
      <c r="E27" s="43" t="s">
        <v>128</v>
      </c>
      <c r="F27" s="43" t="s">
        <v>129</v>
      </c>
      <c r="G27" s="43" t="s">
        <v>108</v>
      </c>
      <c r="H27" s="44">
        <v>46125</v>
      </c>
      <c r="I27" s="59" t="s">
        <v>131</v>
      </c>
      <c r="J27" s="45" t="s">
        <v>110</v>
      </c>
      <c r="K27" s="60" t="s">
        <v>132</v>
      </c>
      <c r="L27" s="61" t="s">
        <v>281</v>
      </c>
      <c r="M27" s="62">
        <v>-15.550246</v>
      </c>
      <c r="N27" s="63">
        <v>-49.431317999999997</v>
      </c>
      <c r="O27" s="45" t="s">
        <v>134</v>
      </c>
      <c r="P27" s="45" t="s">
        <v>135</v>
      </c>
      <c r="Q27" s="45" t="s">
        <v>136</v>
      </c>
      <c r="R27" s="61" t="s">
        <v>281</v>
      </c>
      <c r="S27" s="61" t="s">
        <v>281</v>
      </c>
      <c r="T27" t="s">
        <v>179</v>
      </c>
      <c r="U27" s="67" t="s">
        <v>282</v>
      </c>
      <c r="V27" s="68" t="s">
        <v>283</v>
      </c>
      <c r="W27" s="69">
        <v>143</v>
      </c>
      <c r="X27" s="69">
        <v>5.8</v>
      </c>
      <c r="Y27" s="52">
        <v>2</v>
      </c>
      <c r="Z27">
        <v>2011</v>
      </c>
      <c r="AA27" t="s">
        <v>182</v>
      </c>
      <c r="AB27" s="69">
        <v>6.48</v>
      </c>
      <c r="AC27" s="69">
        <v>5.8</v>
      </c>
      <c r="AD27" s="69" t="e">
        <f>[1]!Tabela2[[#This Row],[Extensão (m)]]*[1]!Tabela2[[#This Row],[Largura  (m)]]</f>
        <v>#REF!</v>
      </c>
      <c r="AE27" s="47" t="s">
        <v>31</v>
      </c>
      <c r="AF27" t="s">
        <v>141</v>
      </c>
      <c r="AG27" t="s">
        <v>134</v>
      </c>
      <c r="AI27" t="s">
        <v>142</v>
      </c>
      <c r="AJ27" s="48" t="s">
        <v>160</v>
      </c>
      <c r="AK27" s="48" t="s">
        <v>160</v>
      </c>
      <c r="AL27" s="48" t="s">
        <v>160</v>
      </c>
      <c r="AM27" s="48" t="s">
        <v>160</v>
      </c>
      <c r="AN27" s="48" t="s">
        <v>160</v>
      </c>
      <c r="AO27" s="48">
        <v>2</v>
      </c>
      <c r="AP27" t="s">
        <v>143</v>
      </c>
      <c r="AQ27" t="s">
        <v>144</v>
      </c>
      <c r="AR27" s="48">
        <v>2</v>
      </c>
      <c r="AS27" s="48">
        <v>2</v>
      </c>
      <c r="AT27">
        <v>1</v>
      </c>
      <c r="AU27">
        <v>4</v>
      </c>
      <c r="AV27" t="s">
        <v>144</v>
      </c>
      <c r="AW27" t="s">
        <v>145</v>
      </c>
      <c r="AX27" t="s">
        <v>144</v>
      </c>
      <c r="AY27" t="s">
        <v>31</v>
      </c>
      <c r="AZ27" t="s">
        <v>144</v>
      </c>
      <c r="BA27" t="s">
        <v>125</v>
      </c>
      <c r="BB27" t="s">
        <v>125</v>
      </c>
      <c r="BC27" t="s">
        <v>125</v>
      </c>
      <c r="BD27" s="70" t="s">
        <v>134</v>
      </c>
      <c r="BE27" s="56"/>
      <c r="BF27" s="71"/>
      <c r="BG27" s="71"/>
      <c r="BH27" s="72" t="s">
        <v>284</v>
      </c>
      <c r="BI27" s="50"/>
      <c r="BJ27" s="51"/>
      <c r="BK27" s="51"/>
      <c r="BL27" s="51"/>
      <c r="BM27" s="51"/>
    </row>
    <row r="28" spans="1:65" ht="15" thickBot="1" x14ac:dyDescent="0.35">
      <c r="A28" s="43" t="s">
        <v>104</v>
      </c>
      <c r="B28" s="57" t="s">
        <v>105</v>
      </c>
      <c r="C28" s="58">
        <v>4</v>
      </c>
      <c r="D28" s="58">
        <v>2025</v>
      </c>
      <c r="E28" s="43" t="s">
        <v>148</v>
      </c>
      <c r="F28" s="43" t="s">
        <v>149</v>
      </c>
      <c r="G28" s="43" t="s">
        <v>130</v>
      </c>
      <c r="H28" s="44">
        <v>46125</v>
      </c>
      <c r="I28" s="59" t="s">
        <v>131</v>
      </c>
      <c r="J28" s="45" t="s">
        <v>151</v>
      </c>
      <c r="K28" s="60" t="s">
        <v>111</v>
      </c>
      <c r="L28" s="61" t="s">
        <v>281</v>
      </c>
      <c r="M28" s="62">
        <v>-15.549967000000001</v>
      </c>
      <c r="N28" s="63">
        <v>-49.431314</v>
      </c>
      <c r="O28" s="45" t="s">
        <v>113</v>
      </c>
      <c r="P28" s="45" t="s">
        <v>153</v>
      </c>
      <c r="Q28" s="45" t="s">
        <v>154</v>
      </c>
      <c r="R28" s="61" t="s">
        <v>281</v>
      </c>
      <c r="S28" s="61" t="s">
        <v>281</v>
      </c>
      <c r="T28" t="s">
        <v>187</v>
      </c>
      <c r="U28" s="67" t="s">
        <v>285</v>
      </c>
      <c r="V28" s="68" t="s">
        <v>286</v>
      </c>
      <c r="W28" s="69">
        <v>45.4</v>
      </c>
      <c r="X28" s="69">
        <v>10.1</v>
      </c>
      <c r="Y28" s="52">
        <v>3</v>
      </c>
      <c r="Z28">
        <v>2012</v>
      </c>
      <c r="AA28" t="s">
        <v>190</v>
      </c>
      <c r="AB28" s="69"/>
      <c r="AC28" s="69">
        <v>10.1</v>
      </c>
      <c r="AD28" s="69" t="e">
        <f>[1]!Tabela2[[#This Row],[Extensão (m)]]*[1]!Tabela2[[#This Row],[Largura  (m)]]</f>
        <v>#REF!</v>
      </c>
      <c r="AE28" s="47" t="s">
        <v>120</v>
      </c>
      <c r="AF28" s="49" t="s">
        <v>159</v>
      </c>
      <c r="AG28" t="s">
        <v>160</v>
      </c>
      <c r="AI28" t="s">
        <v>161</v>
      </c>
      <c r="AJ28" s="48">
        <v>3</v>
      </c>
      <c r="AK28" s="48">
        <v>3</v>
      </c>
      <c r="AL28" s="48">
        <v>3</v>
      </c>
      <c r="AM28" s="48">
        <v>3</v>
      </c>
      <c r="AN28" s="48">
        <v>3</v>
      </c>
      <c r="AO28" s="48">
        <v>3</v>
      </c>
      <c r="AP28" t="s">
        <v>122</v>
      </c>
      <c r="AQ28" s="49" t="s">
        <v>122</v>
      </c>
      <c r="AR28" s="48">
        <v>3</v>
      </c>
      <c r="AS28" s="48">
        <v>3</v>
      </c>
      <c r="AT28">
        <v>2</v>
      </c>
      <c r="AU28">
        <v>3</v>
      </c>
      <c r="AV28" t="s">
        <v>161</v>
      </c>
      <c r="AW28" t="s">
        <v>161</v>
      </c>
      <c r="AX28" t="s">
        <v>161</v>
      </c>
      <c r="AY28" t="s">
        <v>161</v>
      </c>
      <c r="AZ28" t="s">
        <v>161</v>
      </c>
      <c r="BA28" t="s">
        <v>146</v>
      </c>
      <c r="BB28" t="s">
        <v>146</v>
      </c>
      <c r="BC28" t="s">
        <v>146</v>
      </c>
      <c r="BD28" s="70" t="s">
        <v>113</v>
      </c>
      <c r="BE28" s="56" t="s">
        <v>287</v>
      </c>
      <c r="BF28" s="71">
        <v>46125</v>
      </c>
      <c r="BG28" s="71">
        <v>46125</v>
      </c>
      <c r="BH28" s="72" t="s">
        <v>288</v>
      </c>
      <c r="BI28" s="50"/>
      <c r="BJ28" s="51"/>
      <c r="BK28" s="51"/>
      <c r="BL28" s="51"/>
      <c r="BM28" s="51"/>
    </row>
    <row r="29" spans="1:65" ht="15" thickBot="1" x14ac:dyDescent="0.35">
      <c r="A29" s="43" t="s">
        <v>104</v>
      </c>
      <c r="B29" s="57" t="s">
        <v>105</v>
      </c>
      <c r="C29" s="58">
        <v>4</v>
      </c>
      <c r="D29" s="58">
        <v>2025</v>
      </c>
      <c r="E29" s="43" t="s">
        <v>165</v>
      </c>
      <c r="F29" s="43" t="s">
        <v>107</v>
      </c>
      <c r="G29" s="43" t="s">
        <v>150</v>
      </c>
      <c r="H29" s="44">
        <v>46125</v>
      </c>
      <c r="I29" s="59" t="s">
        <v>167</v>
      </c>
      <c r="J29" s="45" t="s">
        <v>110</v>
      </c>
      <c r="K29" s="60" t="s">
        <v>132</v>
      </c>
      <c r="L29" s="64" t="s">
        <v>289</v>
      </c>
      <c r="M29" s="65">
        <v>-15.714081</v>
      </c>
      <c r="N29" s="66">
        <v>-49.329909999999998</v>
      </c>
      <c r="O29" s="45" t="s">
        <v>134</v>
      </c>
      <c r="P29" s="45" t="s">
        <v>114</v>
      </c>
      <c r="Q29" s="45" t="s">
        <v>169</v>
      </c>
      <c r="R29" s="64" t="s">
        <v>289</v>
      </c>
      <c r="S29" s="64" t="s">
        <v>289</v>
      </c>
      <c r="T29" s="45" t="s">
        <v>194</v>
      </c>
      <c r="U29" s="67" t="s">
        <v>290</v>
      </c>
      <c r="V29" s="68" t="s">
        <v>260</v>
      </c>
      <c r="W29" s="69">
        <v>92.1</v>
      </c>
      <c r="X29" s="69">
        <v>11.1</v>
      </c>
      <c r="Y29" s="52">
        <v>4</v>
      </c>
      <c r="Z29">
        <v>2013</v>
      </c>
      <c r="AA29" t="s">
        <v>197</v>
      </c>
      <c r="AB29" s="69"/>
      <c r="AC29" s="69">
        <v>11.1</v>
      </c>
      <c r="AD29" s="69" t="e">
        <f>[1]!Tabela2[[#This Row],[Extensão (m)]]*[1]!Tabela2[[#This Row],[Largura  (m)]]</f>
        <v>#REF!</v>
      </c>
      <c r="AE29" s="47" t="s">
        <v>31</v>
      </c>
      <c r="AF29" t="s">
        <v>121</v>
      </c>
      <c r="AG29" t="s">
        <v>113</v>
      </c>
      <c r="AH29">
        <v>2028</v>
      </c>
      <c r="AI29" t="s">
        <v>26</v>
      </c>
      <c r="AJ29" s="48">
        <v>4</v>
      </c>
      <c r="AK29" s="48">
        <v>4</v>
      </c>
      <c r="AL29" s="48">
        <v>4</v>
      </c>
      <c r="AM29" s="48">
        <v>4</v>
      </c>
      <c r="AN29" s="48">
        <v>4</v>
      </c>
      <c r="AO29" s="48">
        <v>4</v>
      </c>
      <c r="AP29" t="s">
        <v>143</v>
      </c>
      <c r="AQ29" t="s">
        <v>144</v>
      </c>
      <c r="AR29" s="48">
        <v>4</v>
      </c>
      <c r="AS29" s="48">
        <v>4</v>
      </c>
      <c r="AT29">
        <v>3</v>
      </c>
      <c r="AU29">
        <v>2</v>
      </c>
      <c r="AV29" t="s">
        <v>123</v>
      </c>
      <c r="AW29" t="s">
        <v>124</v>
      </c>
      <c r="AX29" t="s">
        <v>123</v>
      </c>
      <c r="AY29" t="s">
        <v>124</v>
      </c>
      <c r="AZ29" t="s">
        <v>123</v>
      </c>
      <c r="BA29" t="s">
        <v>162</v>
      </c>
      <c r="BB29" t="s">
        <v>162</v>
      </c>
      <c r="BC29" t="s">
        <v>162</v>
      </c>
      <c r="BD29" s="70" t="s">
        <v>134</v>
      </c>
      <c r="BE29" s="56"/>
      <c r="BF29" s="71"/>
      <c r="BG29" s="71"/>
      <c r="BH29" s="72" t="s">
        <v>291</v>
      </c>
      <c r="BI29" s="50"/>
      <c r="BJ29" s="51"/>
      <c r="BK29" s="51"/>
      <c r="BL29" s="51"/>
      <c r="BM29" s="51"/>
    </row>
    <row r="30" spans="1:65" ht="15" thickBot="1" x14ac:dyDescent="0.35">
      <c r="A30" s="43" t="s">
        <v>104</v>
      </c>
      <c r="B30" s="57" t="s">
        <v>105</v>
      </c>
      <c r="C30" s="58">
        <v>4</v>
      </c>
      <c r="D30" s="58">
        <v>2025</v>
      </c>
      <c r="E30" s="43" t="s">
        <v>106</v>
      </c>
      <c r="F30" s="43" t="s">
        <v>129</v>
      </c>
      <c r="G30" s="43" t="s">
        <v>166</v>
      </c>
      <c r="H30" s="44">
        <v>46125</v>
      </c>
      <c r="I30" s="59" t="s">
        <v>109</v>
      </c>
      <c r="J30" s="45" t="s">
        <v>110</v>
      </c>
      <c r="K30" s="60" t="s">
        <v>111</v>
      </c>
      <c r="L30" s="64" t="s">
        <v>292</v>
      </c>
      <c r="M30" s="65">
        <v>-15.892784000000001</v>
      </c>
      <c r="N30" s="66">
        <v>-49.237670000000001</v>
      </c>
      <c r="O30" s="45" t="s">
        <v>113</v>
      </c>
      <c r="P30" s="45" t="s">
        <v>135</v>
      </c>
      <c r="Q30" s="45" t="s">
        <v>178</v>
      </c>
      <c r="R30" s="64" t="s">
        <v>292</v>
      </c>
      <c r="S30" s="64" t="s">
        <v>292</v>
      </c>
      <c r="T30" t="s">
        <v>116</v>
      </c>
      <c r="U30" s="67" t="s">
        <v>293</v>
      </c>
      <c r="V30" s="68" t="s">
        <v>294</v>
      </c>
      <c r="W30" s="69">
        <v>30</v>
      </c>
      <c r="X30" s="69">
        <v>10.1</v>
      </c>
      <c r="Y30" s="52">
        <v>5</v>
      </c>
      <c r="Z30">
        <v>2010</v>
      </c>
      <c r="AA30" t="s">
        <v>119</v>
      </c>
      <c r="AB30" s="69">
        <v>4.95</v>
      </c>
      <c r="AC30" s="69">
        <v>10.1</v>
      </c>
      <c r="AD30" s="69" t="e">
        <f>[1]!Tabela2[[#This Row],[Extensão (m)]]*[1]!Tabela2[[#This Row],[Largura  (m)]]</f>
        <v>#REF!</v>
      </c>
      <c r="AE30" s="47" t="s">
        <v>120</v>
      </c>
      <c r="AF30" t="s">
        <v>141</v>
      </c>
      <c r="AG30" t="s">
        <v>134</v>
      </c>
      <c r="AI30" t="s">
        <v>142</v>
      </c>
      <c r="AJ30" s="48">
        <v>5</v>
      </c>
      <c r="AK30" s="48">
        <v>5</v>
      </c>
      <c r="AL30" s="48">
        <v>5</v>
      </c>
      <c r="AM30" s="48">
        <v>5</v>
      </c>
      <c r="AN30" s="48">
        <v>5</v>
      </c>
      <c r="AO30" s="48">
        <v>5</v>
      </c>
      <c r="AP30" t="s">
        <v>122</v>
      </c>
      <c r="AQ30" s="49" t="s">
        <v>122</v>
      </c>
      <c r="AR30" s="48">
        <v>5</v>
      </c>
      <c r="AS30" s="48">
        <v>5</v>
      </c>
      <c r="AT30">
        <v>4</v>
      </c>
      <c r="AU30">
        <v>1</v>
      </c>
      <c r="AV30" t="s">
        <v>144</v>
      </c>
      <c r="AW30" t="s">
        <v>145</v>
      </c>
      <c r="AX30" t="s">
        <v>144</v>
      </c>
      <c r="AY30" t="s">
        <v>31</v>
      </c>
      <c r="AZ30" t="s">
        <v>144</v>
      </c>
      <c r="BA30" t="s">
        <v>174</v>
      </c>
      <c r="BB30" t="s">
        <v>174</v>
      </c>
      <c r="BC30" t="s">
        <v>174</v>
      </c>
      <c r="BD30" s="70" t="s">
        <v>113</v>
      </c>
      <c r="BE30" s="56" t="s">
        <v>295</v>
      </c>
      <c r="BF30" s="71">
        <v>46125</v>
      </c>
      <c r="BG30" s="71">
        <v>46125</v>
      </c>
      <c r="BH30" s="72" t="s">
        <v>296</v>
      </c>
      <c r="BI30" s="50"/>
      <c r="BJ30" s="51"/>
      <c r="BK30" s="51"/>
      <c r="BL30" s="51"/>
      <c r="BM30" s="51"/>
    </row>
    <row r="31" spans="1:65" ht="15" thickBot="1" x14ac:dyDescent="0.35">
      <c r="A31" s="43" t="s">
        <v>104</v>
      </c>
      <c r="B31" s="57" t="s">
        <v>105</v>
      </c>
      <c r="C31" s="58">
        <v>4</v>
      </c>
      <c r="D31" s="58">
        <v>2025</v>
      </c>
      <c r="E31" s="43" t="s">
        <v>128</v>
      </c>
      <c r="F31" s="43" t="s">
        <v>149</v>
      </c>
      <c r="G31" s="43" t="s">
        <v>176</v>
      </c>
      <c r="H31" s="44">
        <v>46125</v>
      </c>
      <c r="I31" s="59" t="s">
        <v>131</v>
      </c>
      <c r="J31" s="45" t="s">
        <v>110</v>
      </c>
      <c r="K31" s="60" t="s">
        <v>132</v>
      </c>
      <c r="L31" s="64" t="s">
        <v>297</v>
      </c>
      <c r="M31" s="65">
        <v>-16.013963</v>
      </c>
      <c r="N31" s="66">
        <v>-49.118445000000001</v>
      </c>
      <c r="O31" s="45" t="s">
        <v>134</v>
      </c>
      <c r="P31" s="45" t="s">
        <v>153</v>
      </c>
      <c r="Q31" s="45" t="s">
        <v>186</v>
      </c>
      <c r="R31" s="64" t="s">
        <v>297</v>
      </c>
      <c r="S31" s="64" t="s">
        <v>297</v>
      </c>
      <c r="T31" t="s">
        <v>137</v>
      </c>
      <c r="U31" s="67" t="s">
        <v>298</v>
      </c>
      <c r="V31" s="68" t="s">
        <v>299</v>
      </c>
      <c r="W31" s="69">
        <v>40.299999999999997</v>
      </c>
      <c r="X31" s="69">
        <v>10.1</v>
      </c>
      <c r="Y31">
        <v>6</v>
      </c>
      <c r="Z31">
        <v>2011</v>
      </c>
      <c r="AA31" t="s">
        <v>140</v>
      </c>
      <c r="AB31" s="69"/>
      <c r="AC31" s="69">
        <v>10.1</v>
      </c>
      <c r="AD31" s="69" t="e">
        <f>[1]!Tabela2[[#This Row],[Extensão (m)]]*[1]!Tabela2[[#This Row],[Largura  (m)]]</f>
        <v>#REF!</v>
      </c>
      <c r="AE31" s="47" t="s">
        <v>31</v>
      </c>
      <c r="AF31" s="49" t="s">
        <v>159</v>
      </c>
      <c r="AG31" t="s">
        <v>160</v>
      </c>
      <c r="AI31" t="s">
        <v>161</v>
      </c>
      <c r="AJ31" s="48" t="s">
        <v>191</v>
      </c>
      <c r="AK31" s="48" t="s">
        <v>191</v>
      </c>
      <c r="AL31" s="48" t="s">
        <v>191</v>
      </c>
      <c r="AM31" s="48" t="s">
        <v>191</v>
      </c>
      <c r="AN31" s="48" t="s">
        <v>191</v>
      </c>
      <c r="AO31" s="48" t="s">
        <v>191</v>
      </c>
      <c r="AP31" t="s">
        <v>143</v>
      </c>
      <c r="AQ31" t="s">
        <v>144</v>
      </c>
      <c r="AR31" s="48" t="s">
        <v>191</v>
      </c>
      <c r="AS31" s="48" t="s">
        <v>191</v>
      </c>
      <c r="AT31">
        <v>5</v>
      </c>
      <c r="AU31">
        <v>0</v>
      </c>
      <c r="AV31" t="s">
        <v>161</v>
      </c>
      <c r="AW31" t="s">
        <v>161</v>
      </c>
      <c r="AX31" t="s">
        <v>161</v>
      </c>
      <c r="AY31" t="s">
        <v>161</v>
      </c>
      <c r="AZ31" t="s">
        <v>161</v>
      </c>
      <c r="BA31" t="s">
        <v>161</v>
      </c>
      <c r="BB31" t="s">
        <v>161</v>
      </c>
      <c r="BC31" t="s">
        <v>161</v>
      </c>
      <c r="BD31" s="70" t="s">
        <v>113</v>
      </c>
      <c r="BE31" s="56" t="s">
        <v>467</v>
      </c>
      <c r="BF31" s="71">
        <v>46125</v>
      </c>
      <c r="BG31" s="71">
        <v>46125</v>
      </c>
      <c r="BH31" s="72" t="s">
        <v>300</v>
      </c>
      <c r="BI31" s="50"/>
      <c r="BJ31" s="51"/>
      <c r="BK31" s="51"/>
      <c r="BL31" s="51"/>
      <c r="BM31" s="51"/>
    </row>
    <row r="32" spans="1:65" ht="15" thickBot="1" x14ac:dyDescent="0.35">
      <c r="A32" s="43" t="s">
        <v>104</v>
      </c>
      <c r="B32" s="57" t="s">
        <v>105</v>
      </c>
      <c r="C32" s="58">
        <v>4</v>
      </c>
      <c r="D32" s="58">
        <v>2025</v>
      </c>
      <c r="E32" s="43" t="s">
        <v>148</v>
      </c>
      <c r="F32" s="43" t="s">
        <v>107</v>
      </c>
      <c r="G32" s="43" t="s">
        <v>108</v>
      </c>
      <c r="H32" s="44">
        <v>46125</v>
      </c>
      <c r="I32" s="59" t="s">
        <v>131</v>
      </c>
      <c r="J32" s="45" t="s">
        <v>151</v>
      </c>
      <c r="K32" s="60" t="s">
        <v>111</v>
      </c>
      <c r="L32" s="64" t="s">
        <v>301</v>
      </c>
      <c r="M32" s="65">
        <v>-16.037182000000001</v>
      </c>
      <c r="N32" s="66">
        <v>-49.082377000000001</v>
      </c>
      <c r="O32" s="45" t="s">
        <v>113</v>
      </c>
      <c r="P32" s="45" t="s">
        <v>114</v>
      </c>
      <c r="Q32" s="45" t="s">
        <v>115</v>
      </c>
      <c r="R32" s="64" t="s">
        <v>301</v>
      </c>
      <c r="S32" s="64" t="s">
        <v>301</v>
      </c>
      <c r="T32" s="45" t="s">
        <v>155</v>
      </c>
      <c r="U32" s="67" t="s">
        <v>302</v>
      </c>
      <c r="V32" s="68" t="s">
        <v>303</v>
      </c>
      <c r="W32" s="69">
        <v>34</v>
      </c>
      <c r="X32" s="69">
        <v>10</v>
      </c>
      <c r="Y32" s="52">
        <v>1</v>
      </c>
      <c r="Z32">
        <v>2012</v>
      </c>
      <c r="AA32" t="s">
        <v>158</v>
      </c>
      <c r="AB32" s="69"/>
      <c r="AC32" s="69">
        <v>10</v>
      </c>
      <c r="AD32" s="69" t="e">
        <f>[1]!Tabela2[[#This Row],[Extensão (m)]]*[1]!Tabela2[[#This Row],[Largura  (m)]]</f>
        <v>#REF!</v>
      </c>
      <c r="AE32" s="47" t="s">
        <v>120</v>
      </c>
      <c r="AF32" t="s">
        <v>121</v>
      </c>
      <c r="AG32" t="s">
        <v>113</v>
      </c>
      <c r="AH32">
        <v>2029</v>
      </c>
      <c r="AI32" t="s">
        <v>26</v>
      </c>
      <c r="AJ32" s="48">
        <v>1</v>
      </c>
      <c r="AK32" s="48">
        <v>1</v>
      </c>
      <c r="AL32" s="48">
        <v>1</v>
      </c>
      <c r="AM32" s="48">
        <v>1</v>
      </c>
      <c r="AN32" s="48">
        <v>1</v>
      </c>
      <c r="AO32" s="48">
        <f>MIN(Tabela2[[#This Row],[Nota Laje]:[Nota Pista/Acesso da OAE]])</f>
        <v>1</v>
      </c>
      <c r="AP32" t="s">
        <v>122</v>
      </c>
      <c r="AQ32" s="49" t="s">
        <v>122</v>
      </c>
      <c r="AR32" s="48">
        <f>MIN(Tabela2[[#This Row],[Nota Laje]:[Nota Pista/Acesso da OAE]])</f>
        <v>1</v>
      </c>
      <c r="AS32" s="48">
        <f>MIN(Tabela2[[#This Row],[Nota Laje]:[Nota Pista/Acesso da OAE]])</f>
        <v>1</v>
      </c>
      <c r="AT32" s="46">
        <v>0</v>
      </c>
      <c r="AU32" s="46">
        <v>5</v>
      </c>
      <c r="AV32" t="s">
        <v>123</v>
      </c>
      <c r="AW32" t="s">
        <v>124</v>
      </c>
      <c r="AX32" t="s">
        <v>123</v>
      </c>
      <c r="AY32" t="s">
        <v>124</v>
      </c>
      <c r="AZ32" t="s">
        <v>123</v>
      </c>
      <c r="BA32" t="s">
        <v>125</v>
      </c>
      <c r="BB32" t="s">
        <v>125</v>
      </c>
      <c r="BC32" t="s">
        <v>125</v>
      </c>
      <c r="BD32" s="70" t="s">
        <v>113</v>
      </c>
      <c r="BE32" s="56" t="s">
        <v>304</v>
      </c>
      <c r="BF32" s="71">
        <v>46125</v>
      </c>
      <c r="BG32" s="71">
        <v>46125</v>
      </c>
      <c r="BH32" s="72" t="s">
        <v>305</v>
      </c>
      <c r="BI32" s="50"/>
      <c r="BJ32" s="51"/>
      <c r="BK32" s="51"/>
      <c r="BL32" s="51"/>
      <c r="BM32" s="51"/>
    </row>
    <row r="33" spans="1:65" ht="15" thickBot="1" x14ac:dyDescent="0.35">
      <c r="A33" s="43" t="s">
        <v>104</v>
      </c>
      <c r="B33" s="57" t="s">
        <v>105</v>
      </c>
      <c r="C33" s="58">
        <v>4</v>
      </c>
      <c r="D33" s="58">
        <v>2025</v>
      </c>
      <c r="E33" s="43" t="s">
        <v>165</v>
      </c>
      <c r="F33" s="43" t="s">
        <v>129</v>
      </c>
      <c r="G33" s="43" t="s">
        <v>130</v>
      </c>
      <c r="H33" s="44">
        <v>46125</v>
      </c>
      <c r="I33" s="59" t="s">
        <v>167</v>
      </c>
      <c r="J33" s="45" t="s">
        <v>110</v>
      </c>
      <c r="K33" s="60" t="s">
        <v>132</v>
      </c>
      <c r="L33" s="64" t="s">
        <v>306</v>
      </c>
      <c r="M33" s="65">
        <v>-16.037182000000001</v>
      </c>
      <c r="N33" s="66">
        <v>-49.082377000000001</v>
      </c>
      <c r="O33" s="45" t="s">
        <v>134</v>
      </c>
      <c r="P33" s="45" t="s">
        <v>135</v>
      </c>
      <c r="Q33" s="45" t="s">
        <v>136</v>
      </c>
      <c r="R33" s="64" t="s">
        <v>306</v>
      </c>
      <c r="S33" s="64" t="s">
        <v>306</v>
      </c>
      <c r="T33" t="s">
        <v>170</v>
      </c>
      <c r="U33" s="67" t="s">
        <v>307</v>
      </c>
      <c r="V33" s="68" t="s">
        <v>308</v>
      </c>
      <c r="W33" s="69">
        <v>85</v>
      </c>
      <c r="X33" s="69">
        <v>10</v>
      </c>
      <c r="Y33" s="52">
        <v>2</v>
      </c>
      <c r="Z33">
        <v>2013</v>
      </c>
      <c r="AA33" t="s">
        <v>173</v>
      </c>
      <c r="AB33" s="69"/>
      <c r="AC33" s="69">
        <v>10</v>
      </c>
      <c r="AD33" s="69" t="e">
        <f>[1]!Tabela2[[#This Row],[Extensão (m)]]*[1]!Tabela2[[#This Row],[Largura  (m)]]</f>
        <v>#REF!</v>
      </c>
      <c r="AE33" s="47" t="s">
        <v>31</v>
      </c>
      <c r="AF33" t="s">
        <v>141</v>
      </c>
      <c r="AG33" t="s">
        <v>134</v>
      </c>
      <c r="AI33" t="s">
        <v>142</v>
      </c>
      <c r="AJ33" s="48">
        <v>2</v>
      </c>
      <c r="AK33" s="48">
        <v>2</v>
      </c>
      <c r="AL33" s="48">
        <v>2</v>
      </c>
      <c r="AM33" s="48">
        <v>2</v>
      </c>
      <c r="AN33" s="48">
        <v>2</v>
      </c>
      <c r="AO33" s="48">
        <f>MIN(Tabela2[[#This Row],[Nota Laje]:[Nota Pista/Acesso da OAE]])</f>
        <v>2</v>
      </c>
      <c r="AP33" t="s">
        <v>143</v>
      </c>
      <c r="AQ33" t="s">
        <v>144</v>
      </c>
      <c r="AR33" s="48">
        <f>MIN(Tabela2[[#This Row],[Nota Laje]:[Nota Pista/Acesso da OAE]])</f>
        <v>2</v>
      </c>
      <c r="AS33" s="48">
        <f>MIN(Tabela2[[#This Row],[Nota Laje]:[Nota Pista/Acesso da OAE]])</f>
        <v>2</v>
      </c>
      <c r="AT33">
        <v>1</v>
      </c>
      <c r="AU33">
        <v>4</v>
      </c>
      <c r="AV33" t="s">
        <v>144</v>
      </c>
      <c r="AW33" t="s">
        <v>145</v>
      </c>
      <c r="AX33" t="s">
        <v>144</v>
      </c>
      <c r="AY33" t="s">
        <v>31</v>
      </c>
      <c r="AZ33" t="s">
        <v>144</v>
      </c>
      <c r="BA33" t="s">
        <v>146</v>
      </c>
      <c r="BB33" t="s">
        <v>146</v>
      </c>
      <c r="BC33" t="s">
        <v>146</v>
      </c>
      <c r="BD33" s="70" t="s">
        <v>134</v>
      </c>
      <c r="BE33" s="56"/>
      <c r="BF33" s="71"/>
      <c r="BG33" s="71"/>
      <c r="BH33" s="72" t="s">
        <v>309</v>
      </c>
      <c r="BI33" s="50"/>
      <c r="BJ33" s="51"/>
      <c r="BK33" s="51"/>
      <c r="BL33" s="51"/>
      <c r="BM33" s="51"/>
    </row>
    <row r="34" spans="1:65" ht="15" thickBot="1" x14ac:dyDescent="0.35">
      <c r="A34" s="43" t="s">
        <v>104</v>
      </c>
      <c r="B34" s="57" t="s">
        <v>105</v>
      </c>
      <c r="C34" s="58">
        <v>4</v>
      </c>
      <c r="D34" s="58">
        <v>2025</v>
      </c>
      <c r="E34" s="43" t="s">
        <v>106</v>
      </c>
      <c r="F34" s="43" t="s">
        <v>149</v>
      </c>
      <c r="G34" s="43" t="s">
        <v>150</v>
      </c>
      <c r="H34" s="44">
        <v>46125</v>
      </c>
      <c r="I34" s="59" t="s">
        <v>109</v>
      </c>
      <c r="J34" s="45" t="s">
        <v>110</v>
      </c>
      <c r="K34" s="60" t="s">
        <v>111</v>
      </c>
      <c r="L34" s="64" t="s">
        <v>310</v>
      </c>
      <c r="M34" s="65">
        <v>-16.137134</v>
      </c>
      <c r="N34" s="66">
        <v>-49.048031999999999</v>
      </c>
      <c r="O34" s="45" t="s">
        <v>113</v>
      </c>
      <c r="P34" s="45" t="s">
        <v>153</v>
      </c>
      <c r="Q34" s="45" t="s">
        <v>154</v>
      </c>
      <c r="R34" s="64" t="s">
        <v>310</v>
      </c>
      <c r="S34" s="64" t="s">
        <v>310</v>
      </c>
      <c r="T34" t="s">
        <v>179</v>
      </c>
      <c r="U34" s="67" t="s">
        <v>311</v>
      </c>
      <c r="V34" s="68" t="s">
        <v>312</v>
      </c>
      <c r="W34" s="69">
        <v>49.85</v>
      </c>
      <c r="X34" s="69">
        <v>10.5</v>
      </c>
      <c r="Y34" s="52">
        <v>3</v>
      </c>
      <c r="Z34">
        <v>2010</v>
      </c>
      <c r="AA34" t="s">
        <v>182</v>
      </c>
      <c r="AB34" s="69"/>
      <c r="AC34" s="69">
        <v>10.5</v>
      </c>
      <c r="AD34" s="69" t="e">
        <f>[1]!Tabela2[[#This Row],[Extensão (m)]]*[1]!Tabela2[[#This Row],[Largura  (m)]]</f>
        <v>#REF!</v>
      </c>
      <c r="AE34" s="47" t="s">
        <v>120</v>
      </c>
      <c r="AF34" s="49" t="s">
        <v>159</v>
      </c>
      <c r="AG34" t="s">
        <v>160</v>
      </c>
      <c r="AI34" t="s">
        <v>161</v>
      </c>
      <c r="AJ34" s="48" t="s">
        <v>160</v>
      </c>
      <c r="AK34" s="48" t="s">
        <v>160</v>
      </c>
      <c r="AL34" s="48" t="s">
        <v>160</v>
      </c>
      <c r="AM34" s="48" t="s">
        <v>160</v>
      </c>
      <c r="AN34" s="48" t="s">
        <v>160</v>
      </c>
      <c r="AO34" s="48">
        <v>3</v>
      </c>
      <c r="AP34" t="s">
        <v>122</v>
      </c>
      <c r="AQ34" s="49" t="s">
        <v>122</v>
      </c>
      <c r="AR34" s="48">
        <v>3</v>
      </c>
      <c r="AS34" s="48">
        <v>3</v>
      </c>
      <c r="AT34">
        <v>2</v>
      </c>
      <c r="AU34">
        <v>3</v>
      </c>
      <c r="AV34" t="s">
        <v>161</v>
      </c>
      <c r="AW34" t="s">
        <v>161</v>
      </c>
      <c r="AX34" t="s">
        <v>161</v>
      </c>
      <c r="AY34" t="s">
        <v>161</v>
      </c>
      <c r="AZ34" t="s">
        <v>161</v>
      </c>
      <c r="BA34" t="s">
        <v>162</v>
      </c>
      <c r="BB34" t="s">
        <v>162</v>
      </c>
      <c r="BC34" t="s">
        <v>162</v>
      </c>
      <c r="BD34" s="70" t="s">
        <v>113</v>
      </c>
      <c r="BE34" s="56" t="s">
        <v>313</v>
      </c>
      <c r="BF34" s="71">
        <v>46125</v>
      </c>
      <c r="BG34" s="71">
        <v>46125</v>
      </c>
      <c r="BH34" s="72" t="s">
        <v>314</v>
      </c>
      <c r="BI34" s="50"/>
      <c r="BJ34" s="51"/>
      <c r="BK34" s="51"/>
      <c r="BL34" s="51"/>
      <c r="BM34" s="51"/>
    </row>
    <row r="35" spans="1:65" ht="15" thickBot="1" x14ac:dyDescent="0.35">
      <c r="A35" s="43" t="s">
        <v>104</v>
      </c>
      <c r="B35" s="57" t="s">
        <v>105</v>
      </c>
      <c r="C35" s="58">
        <v>4</v>
      </c>
      <c r="D35" s="58">
        <v>2025</v>
      </c>
      <c r="E35" s="43" t="s">
        <v>128</v>
      </c>
      <c r="F35" s="43" t="s">
        <v>107</v>
      </c>
      <c r="G35" s="43" t="s">
        <v>166</v>
      </c>
      <c r="H35" s="44">
        <v>46125</v>
      </c>
      <c r="I35" s="59" t="s">
        <v>131</v>
      </c>
      <c r="J35" s="45" t="s">
        <v>110</v>
      </c>
      <c r="K35" s="60" t="s">
        <v>132</v>
      </c>
      <c r="L35" s="64" t="s">
        <v>315</v>
      </c>
      <c r="M35" s="65">
        <v>-16.190396</v>
      </c>
      <c r="N35" s="66">
        <v>-49.035218</v>
      </c>
      <c r="O35" s="45" t="s">
        <v>134</v>
      </c>
      <c r="P35" s="45" t="s">
        <v>114</v>
      </c>
      <c r="Q35" s="45" t="s">
        <v>169</v>
      </c>
      <c r="R35" s="64" t="s">
        <v>315</v>
      </c>
      <c r="S35" s="64" t="s">
        <v>315</v>
      </c>
      <c r="T35" t="s">
        <v>187</v>
      </c>
      <c r="U35" s="67" t="s">
        <v>316</v>
      </c>
      <c r="V35" s="68" t="s">
        <v>317</v>
      </c>
      <c r="W35" s="69">
        <v>21.1</v>
      </c>
      <c r="X35" s="69">
        <v>13.25</v>
      </c>
      <c r="Y35" s="52">
        <v>4</v>
      </c>
      <c r="Z35">
        <v>2011</v>
      </c>
      <c r="AA35" t="s">
        <v>190</v>
      </c>
      <c r="AB35" s="69">
        <v>5.41</v>
      </c>
      <c r="AC35" s="69">
        <v>13.25</v>
      </c>
      <c r="AD35" s="69" t="e">
        <f>[1]!Tabela2[[#This Row],[Extensão (m)]]*[1]!Tabela2[[#This Row],[Largura  (m)]]</f>
        <v>#REF!</v>
      </c>
      <c r="AE35" s="47" t="s">
        <v>31</v>
      </c>
      <c r="AF35" t="s">
        <v>121</v>
      </c>
      <c r="AG35" t="s">
        <v>113</v>
      </c>
      <c r="AH35">
        <v>2030</v>
      </c>
      <c r="AI35" t="s">
        <v>26</v>
      </c>
      <c r="AJ35" s="48">
        <v>4</v>
      </c>
      <c r="AK35" s="48">
        <v>4</v>
      </c>
      <c r="AL35" s="48">
        <v>4</v>
      </c>
      <c r="AM35" s="48">
        <v>4</v>
      </c>
      <c r="AN35" s="48">
        <v>4</v>
      </c>
      <c r="AO35" s="48">
        <f>MIN(Tabela2[[#This Row],[Nota Laje]:[Nota Pista/Acesso da OAE]])</f>
        <v>4</v>
      </c>
      <c r="AP35" t="s">
        <v>143</v>
      </c>
      <c r="AQ35" t="s">
        <v>144</v>
      </c>
      <c r="AR35" s="48">
        <f>MIN(Tabela2[[#This Row],[Nota Laje]:[Nota Pista/Acesso da OAE]])</f>
        <v>4</v>
      </c>
      <c r="AS35" s="48">
        <f>MIN(Tabela2[[#This Row],[Nota Laje]:[Nota Pista/Acesso da OAE]])</f>
        <v>4</v>
      </c>
      <c r="AT35">
        <v>3</v>
      </c>
      <c r="AU35">
        <v>2</v>
      </c>
      <c r="AV35" t="s">
        <v>123</v>
      </c>
      <c r="AW35" t="s">
        <v>124</v>
      </c>
      <c r="AX35" t="s">
        <v>123</v>
      </c>
      <c r="AY35" t="s">
        <v>124</v>
      </c>
      <c r="AZ35" t="s">
        <v>123</v>
      </c>
      <c r="BA35" t="s">
        <v>174</v>
      </c>
      <c r="BB35" t="s">
        <v>174</v>
      </c>
      <c r="BC35" t="s">
        <v>174</v>
      </c>
      <c r="BD35" s="70" t="s">
        <v>134</v>
      </c>
      <c r="BE35" s="56"/>
      <c r="BF35" s="71"/>
      <c r="BG35" s="71"/>
      <c r="BH35" s="72" t="s">
        <v>318</v>
      </c>
      <c r="BI35" s="50"/>
      <c r="BJ35" s="51"/>
      <c r="BK35" s="51"/>
      <c r="BL35" s="51"/>
      <c r="BM35" s="51"/>
    </row>
    <row r="36" spans="1:65" ht="15" thickBot="1" x14ac:dyDescent="0.35">
      <c r="A36" s="43" t="s">
        <v>104</v>
      </c>
      <c r="B36" s="57" t="s">
        <v>105</v>
      </c>
      <c r="C36" s="58">
        <v>4</v>
      </c>
      <c r="D36" s="58">
        <v>2025</v>
      </c>
      <c r="E36" s="43" t="s">
        <v>148</v>
      </c>
      <c r="F36" s="43" t="s">
        <v>129</v>
      </c>
      <c r="G36" s="43" t="s">
        <v>176</v>
      </c>
      <c r="H36" s="44">
        <v>46125</v>
      </c>
      <c r="I36" s="59" t="s">
        <v>131</v>
      </c>
      <c r="J36" s="45" t="s">
        <v>151</v>
      </c>
      <c r="K36" s="60" t="s">
        <v>111</v>
      </c>
      <c r="L36" s="64" t="s">
        <v>315</v>
      </c>
      <c r="M36" s="65">
        <v>-16.190453999999999</v>
      </c>
      <c r="N36" s="66">
        <v>-49.035392999999999</v>
      </c>
      <c r="O36" s="45" t="s">
        <v>113</v>
      </c>
      <c r="P36" s="45" t="s">
        <v>135</v>
      </c>
      <c r="Q36" s="45" t="s">
        <v>178</v>
      </c>
      <c r="R36" s="64" t="s">
        <v>315</v>
      </c>
      <c r="S36" s="64" t="s">
        <v>315</v>
      </c>
      <c r="T36" s="45" t="s">
        <v>194</v>
      </c>
      <c r="U36" s="67" t="s">
        <v>319</v>
      </c>
      <c r="V36" s="68" t="s">
        <v>317</v>
      </c>
      <c r="W36" s="69">
        <v>21.1</v>
      </c>
      <c r="X36" s="69">
        <v>13.25</v>
      </c>
      <c r="Y36" s="52">
        <v>5</v>
      </c>
      <c r="Z36">
        <v>2012</v>
      </c>
      <c r="AA36" t="s">
        <v>197</v>
      </c>
      <c r="AB36" s="69">
        <v>6.34</v>
      </c>
      <c r="AC36" s="69">
        <v>13.25</v>
      </c>
      <c r="AD36" s="69" t="e">
        <f>[1]!Tabela2[[#This Row],[Extensão (m)]]*[1]!Tabela2[[#This Row],[Largura  (m)]]</f>
        <v>#REF!</v>
      </c>
      <c r="AE36" s="47" t="s">
        <v>120</v>
      </c>
      <c r="AF36" t="s">
        <v>141</v>
      </c>
      <c r="AG36" t="s">
        <v>113</v>
      </c>
      <c r="AH36">
        <v>2027</v>
      </c>
      <c r="AI36" t="s">
        <v>142</v>
      </c>
      <c r="AJ36" s="48">
        <v>5</v>
      </c>
      <c r="AK36" s="48">
        <v>5</v>
      </c>
      <c r="AL36" s="48">
        <v>5</v>
      </c>
      <c r="AM36" s="48">
        <v>5</v>
      </c>
      <c r="AN36" s="48">
        <v>5</v>
      </c>
      <c r="AO36" s="48">
        <f>MIN(Tabela2[[#This Row],[Nota Laje]:[Nota Pista/Acesso da OAE]])</f>
        <v>5</v>
      </c>
      <c r="AP36" t="s">
        <v>122</v>
      </c>
      <c r="AQ36" s="49" t="s">
        <v>122</v>
      </c>
      <c r="AR36" s="48">
        <f>MIN(Tabela2[[#This Row],[Nota Laje]:[Nota Pista/Acesso da OAE]])</f>
        <v>5</v>
      </c>
      <c r="AS36" s="48">
        <f>MIN(Tabela2[[#This Row],[Nota Laje]:[Nota Pista/Acesso da OAE]])</f>
        <v>5</v>
      </c>
      <c r="AT36">
        <v>4</v>
      </c>
      <c r="AU36">
        <v>1</v>
      </c>
      <c r="AV36" t="s">
        <v>144</v>
      </c>
      <c r="AW36" t="s">
        <v>145</v>
      </c>
      <c r="AX36" t="s">
        <v>144</v>
      </c>
      <c r="AY36" t="s">
        <v>31</v>
      </c>
      <c r="AZ36" t="s">
        <v>144</v>
      </c>
      <c r="BA36" t="s">
        <v>161</v>
      </c>
      <c r="BB36" t="s">
        <v>161</v>
      </c>
      <c r="BC36" t="s">
        <v>161</v>
      </c>
      <c r="BD36" s="70" t="s">
        <v>113</v>
      </c>
      <c r="BE36" s="56" t="s">
        <v>320</v>
      </c>
      <c r="BF36" s="71">
        <v>46125</v>
      </c>
      <c r="BG36" s="71">
        <v>46125</v>
      </c>
      <c r="BH36" s="72" t="s">
        <v>321</v>
      </c>
      <c r="BI36" s="50"/>
      <c r="BJ36" s="51"/>
      <c r="BK36" s="51"/>
      <c r="BL36" s="51"/>
      <c r="BM36" s="51"/>
    </row>
    <row r="37" spans="1:65" ht="15" thickBot="1" x14ac:dyDescent="0.35">
      <c r="A37" s="43" t="s">
        <v>104</v>
      </c>
      <c r="B37" s="57" t="s">
        <v>105</v>
      </c>
      <c r="C37" s="58">
        <v>4</v>
      </c>
      <c r="D37" s="58">
        <v>2025</v>
      </c>
      <c r="E37" s="43" t="s">
        <v>165</v>
      </c>
      <c r="F37" s="43" t="s">
        <v>149</v>
      </c>
      <c r="G37" s="43" t="s">
        <v>108</v>
      </c>
      <c r="H37" s="44">
        <v>46125</v>
      </c>
      <c r="I37" s="59" t="s">
        <v>167</v>
      </c>
      <c r="J37" s="45" t="s">
        <v>110</v>
      </c>
      <c r="K37" s="60" t="s">
        <v>132</v>
      </c>
      <c r="L37" s="64" t="s">
        <v>322</v>
      </c>
      <c r="M37" s="65">
        <v>-16.236810999999999</v>
      </c>
      <c r="N37" s="66">
        <v>-49.005634000000001</v>
      </c>
      <c r="O37" s="45" t="s">
        <v>134</v>
      </c>
      <c r="P37" s="45" t="s">
        <v>153</v>
      </c>
      <c r="Q37" s="45" t="s">
        <v>186</v>
      </c>
      <c r="R37" s="64" t="s">
        <v>322</v>
      </c>
      <c r="S37" s="64" t="s">
        <v>322</v>
      </c>
      <c r="T37" t="s">
        <v>116</v>
      </c>
      <c r="U37" s="67" t="s">
        <v>323</v>
      </c>
      <c r="V37" s="68" t="s">
        <v>155</v>
      </c>
      <c r="W37" s="69">
        <v>40.5</v>
      </c>
      <c r="X37" s="69">
        <v>13.45</v>
      </c>
      <c r="Y37">
        <v>6</v>
      </c>
      <c r="Z37">
        <v>2013</v>
      </c>
      <c r="AA37" t="s">
        <v>119</v>
      </c>
      <c r="AB37" s="69">
        <v>6.16</v>
      </c>
      <c r="AC37" s="69">
        <v>13.45</v>
      </c>
      <c r="AD37" s="69" t="e">
        <f>[1]!Tabela2[[#This Row],[Extensão (m)]]*[1]!Tabela2[[#This Row],[Largura  (m)]]</f>
        <v>#REF!</v>
      </c>
      <c r="AE37" s="47" t="s">
        <v>31</v>
      </c>
      <c r="AF37" s="49" t="s">
        <v>159</v>
      </c>
      <c r="AG37" t="s">
        <v>134</v>
      </c>
      <c r="AI37" t="s">
        <v>161</v>
      </c>
      <c r="AJ37" s="48" t="s">
        <v>191</v>
      </c>
      <c r="AK37" s="48" t="s">
        <v>191</v>
      </c>
      <c r="AL37" s="48" t="s">
        <v>191</v>
      </c>
      <c r="AM37" s="48" t="s">
        <v>191</v>
      </c>
      <c r="AN37" s="48" t="s">
        <v>191</v>
      </c>
      <c r="AO37" s="48" t="s">
        <v>191</v>
      </c>
      <c r="AP37" t="s">
        <v>143</v>
      </c>
      <c r="AQ37" t="s">
        <v>144</v>
      </c>
      <c r="AR37" s="48" t="s">
        <v>191</v>
      </c>
      <c r="AS37" s="48" t="s">
        <v>191</v>
      </c>
      <c r="AT37">
        <v>5</v>
      </c>
      <c r="AU37">
        <v>0</v>
      </c>
      <c r="AV37" t="s">
        <v>161</v>
      </c>
      <c r="AW37" t="s">
        <v>161</v>
      </c>
      <c r="AX37" t="s">
        <v>161</v>
      </c>
      <c r="AY37" t="s">
        <v>161</v>
      </c>
      <c r="AZ37" t="s">
        <v>161</v>
      </c>
      <c r="BA37" t="s">
        <v>125</v>
      </c>
      <c r="BB37" t="s">
        <v>125</v>
      </c>
      <c r="BC37" t="s">
        <v>125</v>
      </c>
      <c r="BD37" s="70" t="s">
        <v>113</v>
      </c>
      <c r="BE37" s="56" t="s">
        <v>326</v>
      </c>
      <c r="BF37" s="71">
        <v>46125</v>
      </c>
      <c r="BG37" s="71">
        <v>46125</v>
      </c>
      <c r="BH37" s="72" t="s">
        <v>324</v>
      </c>
      <c r="BI37" s="50"/>
      <c r="BJ37" s="51"/>
      <c r="BK37" s="51"/>
      <c r="BL37" s="51"/>
      <c r="BM37" s="51"/>
    </row>
    <row r="38" spans="1:65" ht="15" thickBot="1" x14ac:dyDescent="0.35">
      <c r="A38" s="43" t="s">
        <v>104</v>
      </c>
      <c r="B38" s="57" t="s">
        <v>105</v>
      </c>
      <c r="C38" s="58">
        <v>4</v>
      </c>
      <c r="D38" s="58">
        <v>2025</v>
      </c>
      <c r="E38" s="43" t="s">
        <v>106</v>
      </c>
      <c r="F38" s="43" t="s">
        <v>107</v>
      </c>
      <c r="G38" s="43" t="s">
        <v>130</v>
      </c>
      <c r="H38" s="44">
        <v>46125</v>
      </c>
      <c r="I38" s="59" t="s">
        <v>109</v>
      </c>
      <c r="J38" s="45" t="s">
        <v>110</v>
      </c>
      <c r="K38" s="60" t="s">
        <v>111</v>
      </c>
      <c r="L38" s="64" t="s">
        <v>322</v>
      </c>
      <c r="M38" s="65">
        <v>-16.236968999999998</v>
      </c>
      <c r="N38" s="66">
        <v>-49.005754000000003</v>
      </c>
      <c r="O38" s="45" t="s">
        <v>113</v>
      </c>
      <c r="P38" s="45" t="s">
        <v>114</v>
      </c>
      <c r="Q38" s="45" t="s">
        <v>115</v>
      </c>
      <c r="R38" s="64" t="s">
        <v>322</v>
      </c>
      <c r="S38" s="64" t="s">
        <v>322</v>
      </c>
      <c r="T38" t="s">
        <v>137</v>
      </c>
      <c r="U38" s="67" t="s">
        <v>325</v>
      </c>
      <c r="V38" s="68" t="s">
        <v>155</v>
      </c>
      <c r="W38" s="69">
        <v>40.5</v>
      </c>
      <c r="X38" s="69">
        <v>13.45</v>
      </c>
      <c r="Y38" s="52">
        <v>1</v>
      </c>
      <c r="Z38">
        <v>2010</v>
      </c>
      <c r="AA38" t="s">
        <v>140</v>
      </c>
      <c r="AB38" s="69">
        <v>6.11</v>
      </c>
      <c r="AC38" s="69">
        <v>13.45</v>
      </c>
      <c r="AD38" s="69" t="e">
        <f>[1]!Tabela2[[#This Row],[Extensão (m)]]*[1]!Tabela2[[#This Row],[Largura  (m)]]</f>
        <v>#REF!</v>
      </c>
      <c r="AE38" s="47" t="s">
        <v>120</v>
      </c>
      <c r="AF38" t="s">
        <v>121</v>
      </c>
      <c r="AG38" t="s">
        <v>160</v>
      </c>
      <c r="AI38" t="s">
        <v>26</v>
      </c>
      <c r="AJ38" s="48">
        <v>1</v>
      </c>
      <c r="AK38" s="48">
        <v>1</v>
      </c>
      <c r="AL38" s="48">
        <v>1</v>
      </c>
      <c r="AM38" s="48">
        <v>1</v>
      </c>
      <c r="AN38" s="48">
        <v>1</v>
      </c>
      <c r="AO38" s="48">
        <f>MIN(Tabela2[[#This Row],[Nota Laje]:[Nota Pista/Acesso da OAE]])</f>
        <v>1</v>
      </c>
      <c r="AP38" t="s">
        <v>122</v>
      </c>
      <c r="AQ38" s="49" t="s">
        <v>122</v>
      </c>
      <c r="AR38" s="48">
        <f>MIN(Tabela2[[#This Row],[Nota Laje]:[Nota Pista/Acesso da OAE]])</f>
        <v>1</v>
      </c>
      <c r="AS38" s="48">
        <f>MIN(Tabela2[[#This Row],[Nota Laje]:[Nota Pista/Acesso da OAE]])</f>
        <v>1</v>
      </c>
      <c r="AT38" s="46">
        <v>0</v>
      </c>
      <c r="AU38" s="46">
        <v>5</v>
      </c>
      <c r="AV38" t="s">
        <v>123</v>
      </c>
      <c r="AW38" t="s">
        <v>124</v>
      </c>
      <c r="AX38" t="s">
        <v>123</v>
      </c>
      <c r="AY38" t="s">
        <v>124</v>
      </c>
      <c r="AZ38" t="s">
        <v>123</v>
      </c>
      <c r="BA38" t="s">
        <v>146</v>
      </c>
      <c r="BB38" t="s">
        <v>146</v>
      </c>
      <c r="BC38" t="s">
        <v>146</v>
      </c>
      <c r="BD38" s="70" t="s">
        <v>113</v>
      </c>
      <c r="BE38" s="56" t="s">
        <v>326</v>
      </c>
      <c r="BF38" s="71">
        <v>46125</v>
      </c>
      <c r="BG38" s="71">
        <v>46125</v>
      </c>
      <c r="BH38" s="72" t="s">
        <v>327</v>
      </c>
      <c r="BI38" s="50"/>
      <c r="BJ38" s="51"/>
      <c r="BK38" s="51"/>
      <c r="BL38" s="51"/>
      <c r="BM38" s="51"/>
    </row>
    <row r="39" spans="1:65" ht="15" thickBot="1" x14ac:dyDescent="0.35">
      <c r="A39" s="43" t="s">
        <v>104</v>
      </c>
      <c r="B39" s="57" t="s">
        <v>105</v>
      </c>
      <c r="C39" s="58">
        <v>4</v>
      </c>
      <c r="D39" s="58">
        <v>2025</v>
      </c>
      <c r="E39" s="43" t="s">
        <v>128</v>
      </c>
      <c r="F39" s="43" t="s">
        <v>129</v>
      </c>
      <c r="G39" s="43" t="s">
        <v>150</v>
      </c>
      <c r="H39" s="44">
        <v>46125</v>
      </c>
      <c r="I39" s="59" t="s">
        <v>131</v>
      </c>
      <c r="J39" s="45" t="s">
        <v>110</v>
      </c>
      <c r="K39" s="60" t="s">
        <v>132</v>
      </c>
      <c r="L39" s="64" t="s">
        <v>328</v>
      </c>
      <c r="M39" s="65">
        <v>-16.272055999999999</v>
      </c>
      <c r="N39" s="66">
        <v>-48.973221000000002</v>
      </c>
      <c r="O39" s="45" t="s">
        <v>134</v>
      </c>
      <c r="P39" s="45" t="s">
        <v>135</v>
      </c>
      <c r="Q39" s="45" t="s">
        <v>136</v>
      </c>
      <c r="R39" s="64" t="s">
        <v>328</v>
      </c>
      <c r="S39" s="64" t="s">
        <v>328</v>
      </c>
      <c r="T39" s="45" t="s">
        <v>155</v>
      </c>
      <c r="U39" s="67" t="s">
        <v>329</v>
      </c>
      <c r="V39" s="68" t="s">
        <v>155</v>
      </c>
      <c r="W39" s="69">
        <v>55</v>
      </c>
      <c r="X39" s="69">
        <v>13.55</v>
      </c>
      <c r="Y39" s="52">
        <v>2</v>
      </c>
      <c r="Z39">
        <v>2011</v>
      </c>
      <c r="AA39" t="s">
        <v>158</v>
      </c>
      <c r="AB39" s="69">
        <v>6.36</v>
      </c>
      <c r="AC39" s="69">
        <v>13.55</v>
      </c>
      <c r="AD39" s="69" t="e">
        <f>[1]!Tabela2[[#This Row],[Extensão (m)]]*[1]!Tabela2[[#This Row],[Largura  (m)]]</f>
        <v>#REF!</v>
      </c>
      <c r="AE39" s="47" t="s">
        <v>31</v>
      </c>
      <c r="AF39" t="s">
        <v>141</v>
      </c>
      <c r="AG39" t="s">
        <v>113</v>
      </c>
      <c r="AH39">
        <v>2028</v>
      </c>
      <c r="AI39" t="s">
        <v>142</v>
      </c>
      <c r="AJ39" s="48">
        <v>2</v>
      </c>
      <c r="AK39" s="48">
        <v>2</v>
      </c>
      <c r="AL39" s="48">
        <v>2</v>
      </c>
      <c r="AM39" s="48">
        <v>2</v>
      </c>
      <c r="AN39" s="48">
        <v>2</v>
      </c>
      <c r="AO39" s="48">
        <f>MIN(Tabela2[[#This Row],[Nota Laje]:[Nota Pista/Acesso da OAE]])</f>
        <v>2</v>
      </c>
      <c r="AP39" t="s">
        <v>143</v>
      </c>
      <c r="AQ39" t="s">
        <v>144</v>
      </c>
      <c r="AR39" s="48">
        <f>MIN(Tabela2[[#This Row],[Nota Laje]:[Nota Pista/Acesso da OAE]])</f>
        <v>2</v>
      </c>
      <c r="AS39" s="48">
        <f>MIN(Tabela2[[#This Row],[Nota Laje]:[Nota Pista/Acesso da OAE]])</f>
        <v>2</v>
      </c>
      <c r="AT39">
        <v>1</v>
      </c>
      <c r="AU39">
        <v>4</v>
      </c>
      <c r="AV39" t="s">
        <v>144</v>
      </c>
      <c r="AW39" t="s">
        <v>145</v>
      </c>
      <c r="AX39" t="s">
        <v>144</v>
      </c>
      <c r="AY39" t="s">
        <v>31</v>
      </c>
      <c r="AZ39" t="s">
        <v>144</v>
      </c>
      <c r="BA39" t="s">
        <v>162</v>
      </c>
      <c r="BB39" t="s">
        <v>162</v>
      </c>
      <c r="BC39" t="s">
        <v>162</v>
      </c>
      <c r="BD39" s="70" t="s">
        <v>134</v>
      </c>
      <c r="BE39" s="56"/>
      <c r="BF39" s="71"/>
      <c r="BG39" s="71"/>
      <c r="BH39" s="72" t="s">
        <v>330</v>
      </c>
      <c r="BI39" s="50"/>
      <c r="BJ39" s="51"/>
      <c r="BK39" s="51"/>
      <c r="BL39" s="51"/>
      <c r="BM39" s="51"/>
    </row>
    <row r="40" spans="1:65" ht="15" thickBot="1" x14ac:dyDescent="0.35">
      <c r="A40" s="43" t="s">
        <v>104</v>
      </c>
      <c r="B40" s="57" t="s">
        <v>105</v>
      </c>
      <c r="C40" s="58">
        <v>4</v>
      </c>
      <c r="D40" s="58">
        <v>2025</v>
      </c>
      <c r="E40" s="43" t="s">
        <v>148</v>
      </c>
      <c r="F40" s="43" t="s">
        <v>149</v>
      </c>
      <c r="G40" s="43" t="s">
        <v>166</v>
      </c>
      <c r="H40" s="44">
        <v>46125</v>
      </c>
      <c r="I40" s="59" t="s">
        <v>131</v>
      </c>
      <c r="J40" s="45" t="s">
        <v>151</v>
      </c>
      <c r="K40" s="60" t="s">
        <v>111</v>
      </c>
      <c r="L40" s="64" t="s">
        <v>328</v>
      </c>
      <c r="M40" s="65">
        <v>-16.272055999999999</v>
      </c>
      <c r="N40" s="66">
        <v>-48.973221000000002</v>
      </c>
      <c r="O40" s="45" t="s">
        <v>113</v>
      </c>
      <c r="P40" s="45" t="s">
        <v>153</v>
      </c>
      <c r="Q40" s="45" t="s">
        <v>154</v>
      </c>
      <c r="R40" s="64" t="s">
        <v>328</v>
      </c>
      <c r="S40" s="64" t="s">
        <v>328</v>
      </c>
      <c r="T40" t="s">
        <v>170</v>
      </c>
      <c r="U40" s="67" t="s">
        <v>331</v>
      </c>
      <c r="V40" s="68" t="s">
        <v>155</v>
      </c>
      <c r="W40" s="69">
        <v>55</v>
      </c>
      <c r="X40" s="69">
        <v>13.55</v>
      </c>
      <c r="Y40" s="52">
        <v>3</v>
      </c>
      <c r="Z40">
        <v>2012</v>
      </c>
      <c r="AA40" t="s">
        <v>173</v>
      </c>
      <c r="AB40" s="69">
        <v>6.19</v>
      </c>
      <c r="AC40" s="69">
        <v>13.55</v>
      </c>
      <c r="AD40" s="69" t="e">
        <f>[1]!Tabela2[[#This Row],[Extensão (m)]]*[1]!Tabela2[[#This Row],[Largura  (m)]]</f>
        <v>#REF!</v>
      </c>
      <c r="AE40" s="47" t="s">
        <v>120</v>
      </c>
      <c r="AF40" s="49" t="s">
        <v>159</v>
      </c>
      <c r="AG40" t="s">
        <v>134</v>
      </c>
      <c r="AI40" t="s">
        <v>161</v>
      </c>
      <c r="AJ40" s="48">
        <v>3</v>
      </c>
      <c r="AK40" s="48">
        <v>3</v>
      </c>
      <c r="AL40" s="48">
        <v>3</v>
      </c>
      <c r="AM40" s="48">
        <v>3</v>
      </c>
      <c r="AN40" s="48">
        <v>3</v>
      </c>
      <c r="AO40" s="48">
        <f>MIN(Tabela2[[#This Row],[Nota Laje]:[Nota Pista/Acesso da OAE]])</f>
        <v>3</v>
      </c>
      <c r="AP40" t="s">
        <v>122</v>
      </c>
      <c r="AQ40" s="49" t="s">
        <v>122</v>
      </c>
      <c r="AR40" s="48">
        <f>MIN(Tabela2[[#This Row],[Nota Laje]:[Nota Pista/Acesso da OAE]])</f>
        <v>3</v>
      </c>
      <c r="AS40" s="48">
        <f>MIN(Tabela2[[#This Row],[Nota Laje]:[Nota Pista/Acesso da OAE]])</f>
        <v>3</v>
      </c>
      <c r="AT40">
        <v>2</v>
      </c>
      <c r="AU40">
        <v>3</v>
      </c>
      <c r="AV40" t="s">
        <v>161</v>
      </c>
      <c r="AW40" t="s">
        <v>161</v>
      </c>
      <c r="AX40" t="s">
        <v>161</v>
      </c>
      <c r="AY40" t="s">
        <v>161</v>
      </c>
      <c r="AZ40" t="s">
        <v>161</v>
      </c>
      <c r="BA40" t="s">
        <v>174</v>
      </c>
      <c r="BB40" t="s">
        <v>174</v>
      </c>
      <c r="BC40" t="s">
        <v>174</v>
      </c>
      <c r="BD40" s="70" t="s">
        <v>113</v>
      </c>
      <c r="BE40" s="56" t="s">
        <v>313</v>
      </c>
      <c r="BF40" s="71">
        <v>46125</v>
      </c>
      <c r="BG40" s="71">
        <v>46125</v>
      </c>
      <c r="BH40" s="72" t="s">
        <v>332</v>
      </c>
      <c r="BI40" s="50"/>
      <c r="BJ40" s="51"/>
      <c r="BK40" s="51"/>
      <c r="BL40" s="51"/>
      <c r="BM40" s="51"/>
    </row>
    <row r="41" spans="1:65" ht="15" thickBot="1" x14ac:dyDescent="0.35">
      <c r="A41" s="43" t="s">
        <v>104</v>
      </c>
      <c r="B41" s="57" t="s">
        <v>105</v>
      </c>
      <c r="C41" s="58">
        <v>4</v>
      </c>
      <c r="D41" s="58">
        <v>2025</v>
      </c>
      <c r="E41" s="43" t="s">
        <v>165</v>
      </c>
      <c r="F41" s="43" t="s">
        <v>107</v>
      </c>
      <c r="G41" s="43" t="s">
        <v>176</v>
      </c>
      <c r="H41" s="44">
        <v>46125</v>
      </c>
      <c r="I41" s="59" t="s">
        <v>167</v>
      </c>
      <c r="J41" s="45" t="s">
        <v>110</v>
      </c>
      <c r="K41" s="60" t="s">
        <v>132</v>
      </c>
      <c r="L41" s="64" t="s">
        <v>333</v>
      </c>
      <c r="M41" s="65">
        <v>-16.274021000000001</v>
      </c>
      <c r="N41" s="66">
        <v>-48.970176000000002</v>
      </c>
      <c r="O41" s="45" t="s">
        <v>134</v>
      </c>
      <c r="P41" s="45" t="s">
        <v>114</v>
      </c>
      <c r="Q41" s="45" t="s">
        <v>169</v>
      </c>
      <c r="R41" s="64" t="s">
        <v>333</v>
      </c>
      <c r="S41" s="64" t="s">
        <v>333</v>
      </c>
      <c r="T41" t="s">
        <v>179</v>
      </c>
      <c r="U41" s="67" t="s">
        <v>334</v>
      </c>
      <c r="V41" s="68" t="s">
        <v>335</v>
      </c>
      <c r="W41" s="69">
        <v>199.1</v>
      </c>
      <c r="X41" s="69">
        <v>2</v>
      </c>
      <c r="Y41" s="52">
        <v>4</v>
      </c>
      <c r="Z41">
        <v>2013</v>
      </c>
      <c r="AA41" t="s">
        <v>182</v>
      </c>
      <c r="AB41" s="69">
        <v>6.44</v>
      </c>
      <c r="AC41" s="69">
        <v>2</v>
      </c>
      <c r="AD41" s="69" t="e">
        <f>[1]!Tabela2[[#This Row],[Extensão (m)]]*[1]!Tabela2[[#This Row],[Largura  (m)]]</f>
        <v>#REF!</v>
      </c>
      <c r="AE41" s="47" t="s">
        <v>31</v>
      </c>
      <c r="AF41" t="s">
        <v>121</v>
      </c>
      <c r="AG41" t="s">
        <v>160</v>
      </c>
      <c r="AI41" t="s">
        <v>26</v>
      </c>
      <c r="AJ41" s="48" t="s">
        <v>160</v>
      </c>
      <c r="AK41" s="48" t="s">
        <v>160</v>
      </c>
      <c r="AL41" s="48" t="s">
        <v>160</v>
      </c>
      <c r="AM41" s="48" t="s">
        <v>160</v>
      </c>
      <c r="AN41" s="48" t="s">
        <v>160</v>
      </c>
      <c r="AO41" s="48">
        <v>4</v>
      </c>
      <c r="AP41" t="s">
        <v>143</v>
      </c>
      <c r="AQ41" t="s">
        <v>144</v>
      </c>
      <c r="AR41" s="48">
        <v>4</v>
      </c>
      <c r="AS41" s="48">
        <v>4</v>
      </c>
      <c r="AT41">
        <v>3</v>
      </c>
      <c r="AU41">
        <v>2</v>
      </c>
      <c r="AV41" t="s">
        <v>123</v>
      </c>
      <c r="AW41" t="s">
        <v>124</v>
      </c>
      <c r="AX41" t="s">
        <v>123</v>
      </c>
      <c r="AY41" t="s">
        <v>124</v>
      </c>
      <c r="AZ41" t="s">
        <v>123</v>
      </c>
      <c r="BA41" t="s">
        <v>161</v>
      </c>
      <c r="BB41" t="s">
        <v>161</v>
      </c>
      <c r="BC41" t="s">
        <v>161</v>
      </c>
      <c r="BD41" s="70" t="s">
        <v>134</v>
      </c>
      <c r="BE41" s="56"/>
      <c r="BF41" s="71"/>
      <c r="BG41" s="71"/>
      <c r="BH41" s="72" t="s">
        <v>336</v>
      </c>
      <c r="BI41" s="50"/>
      <c r="BJ41" s="51"/>
      <c r="BK41" s="51"/>
      <c r="BL41" s="51"/>
      <c r="BM41" s="51"/>
    </row>
    <row r="42" spans="1:65" ht="15" thickBot="1" x14ac:dyDescent="0.35">
      <c r="A42" s="43" t="s">
        <v>104</v>
      </c>
      <c r="B42" s="57" t="s">
        <v>105</v>
      </c>
      <c r="C42" s="58">
        <v>4</v>
      </c>
      <c r="D42" s="58">
        <v>2025</v>
      </c>
      <c r="E42" s="43" t="s">
        <v>106</v>
      </c>
      <c r="F42" s="43" t="s">
        <v>129</v>
      </c>
      <c r="G42" s="43" t="s">
        <v>108</v>
      </c>
      <c r="H42" s="44">
        <v>46125</v>
      </c>
      <c r="I42" s="59" t="s">
        <v>109</v>
      </c>
      <c r="J42" s="45" t="s">
        <v>110</v>
      </c>
      <c r="K42" s="60" t="s">
        <v>111</v>
      </c>
      <c r="L42" s="64" t="s">
        <v>337</v>
      </c>
      <c r="M42" s="65">
        <v>-16.282475000000002</v>
      </c>
      <c r="N42" s="66">
        <v>-48.956422000000003</v>
      </c>
      <c r="O42" s="45" t="s">
        <v>113</v>
      </c>
      <c r="P42" s="45" t="s">
        <v>135</v>
      </c>
      <c r="Q42" s="45" t="s">
        <v>178</v>
      </c>
      <c r="R42" s="64" t="s">
        <v>337</v>
      </c>
      <c r="S42" s="64" t="s">
        <v>337</v>
      </c>
      <c r="T42" t="s">
        <v>187</v>
      </c>
      <c r="U42" s="67" t="s">
        <v>338</v>
      </c>
      <c r="V42" s="68" t="s">
        <v>339</v>
      </c>
      <c r="W42" s="69">
        <v>13.4</v>
      </c>
      <c r="X42" s="69">
        <v>13.35</v>
      </c>
      <c r="Y42" s="52">
        <v>5</v>
      </c>
      <c r="Z42">
        <v>2010</v>
      </c>
      <c r="AA42" t="s">
        <v>190</v>
      </c>
      <c r="AB42" s="69">
        <v>5.17</v>
      </c>
      <c r="AC42" s="69">
        <v>13.35</v>
      </c>
      <c r="AD42" s="69" t="e">
        <f>[1]!Tabela2[[#This Row],[Extensão (m)]]*[1]!Tabela2[[#This Row],[Largura  (m)]]</f>
        <v>#REF!</v>
      </c>
      <c r="AE42" s="47" t="s">
        <v>120</v>
      </c>
      <c r="AF42" t="s">
        <v>141</v>
      </c>
      <c r="AG42" t="s">
        <v>113</v>
      </c>
      <c r="AH42">
        <v>2029</v>
      </c>
      <c r="AI42" t="s">
        <v>142</v>
      </c>
      <c r="AJ42" s="48">
        <v>5</v>
      </c>
      <c r="AK42" s="48">
        <v>5</v>
      </c>
      <c r="AL42" s="48">
        <v>5</v>
      </c>
      <c r="AM42" s="48">
        <v>5</v>
      </c>
      <c r="AN42" s="48">
        <v>5</v>
      </c>
      <c r="AO42" s="48">
        <f>MIN(Tabela2[[#This Row],[Nota Laje]:[Nota Pista/Acesso da OAE]])</f>
        <v>5</v>
      </c>
      <c r="AP42" t="s">
        <v>122</v>
      </c>
      <c r="AQ42" s="49" t="s">
        <v>122</v>
      </c>
      <c r="AR42" s="48">
        <f>MIN(Tabela2[[#This Row],[Nota Laje]:[Nota Pista/Acesso da OAE]])</f>
        <v>5</v>
      </c>
      <c r="AS42" s="48">
        <f>MIN(Tabela2[[#This Row],[Nota Laje]:[Nota Pista/Acesso da OAE]])</f>
        <v>5</v>
      </c>
      <c r="AT42">
        <v>4</v>
      </c>
      <c r="AU42">
        <v>1</v>
      </c>
      <c r="AV42" t="s">
        <v>144</v>
      </c>
      <c r="AW42" t="s">
        <v>145</v>
      </c>
      <c r="AX42" t="s">
        <v>144</v>
      </c>
      <c r="AY42" t="s">
        <v>31</v>
      </c>
      <c r="AZ42" t="s">
        <v>144</v>
      </c>
      <c r="BA42" t="s">
        <v>125</v>
      </c>
      <c r="BB42" t="s">
        <v>125</v>
      </c>
      <c r="BC42" t="s">
        <v>125</v>
      </c>
      <c r="BD42" s="70" t="s">
        <v>113</v>
      </c>
      <c r="BE42" s="56" t="s">
        <v>320</v>
      </c>
      <c r="BF42" s="71">
        <v>46125</v>
      </c>
      <c r="BG42" s="71">
        <v>46125</v>
      </c>
      <c r="BH42" s="72" t="s">
        <v>340</v>
      </c>
      <c r="BI42" s="50"/>
      <c r="BJ42" s="51"/>
      <c r="BK42" s="51"/>
      <c r="BL42" s="51"/>
      <c r="BM42" s="51"/>
    </row>
    <row r="43" spans="1:65" ht="15" thickBot="1" x14ac:dyDescent="0.35">
      <c r="A43" s="43" t="s">
        <v>104</v>
      </c>
      <c r="B43" s="57" t="s">
        <v>105</v>
      </c>
      <c r="C43" s="58">
        <v>4</v>
      </c>
      <c r="D43" s="58">
        <v>2025</v>
      </c>
      <c r="E43" s="43" t="s">
        <v>128</v>
      </c>
      <c r="F43" s="43" t="s">
        <v>149</v>
      </c>
      <c r="G43" s="43" t="s">
        <v>130</v>
      </c>
      <c r="H43" s="44">
        <v>46125</v>
      </c>
      <c r="I43" s="59" t="s">
        <v>131</v>
      </c>
      <c r="J43" s="45" t="s">
        <v>110</v>
      </c>
      <c r="K43" s="60" t="s">
        <v>132</v>
      </c>
      <c r="L43" s="64" t="s">
        <v>337</v>
      </c>
      <c r="M43" s="65">
        <v>-16.282799000000001</v>
      </c>
      <c r="N43" s="66">
        <v>-48.956592999999998</v>
      </c>
      <c r="O43" s="45" t="s">
        <v>134</v>
      </c>
      <c r="P43" s="45" t="s">
        <v>153</v>
      </c>
      <c r="Q43" s="45" t="s">
        <v>186</v>
      </c>
      <c r="R43" s="64" t="s">
        <v>337</v>
      </c>
      <c r="S43" s="64" t="s">
        <v>337</v>
      </c>
      <c r="T43" s="45" t="s">
        <v>194</v>
      </c>
      <c r="U43" s="67" t="s">
        <v>341</v>
      </c>
      <c r="V43" s="68" t="s">
        <v>339</v>
      </c>
      <c r="W43" s="69">
        <v>13.4</v>
      </c>
      <c r="X43" s="69">
        <v>13.35</v>
      </c>
      <c r="Y43">
        <v>6</v>
      </c>
      <c r="Z43">
        <v>2011</v>
      </c>
      <c r="AA43" t="s">
        <v>197</v>
      </c>
      <c r="AB43" s="69">
        <v>5.51</v>
      </c>
      <c r="AC43" s="69">
        <v>13.35</v>
      </c>
      <c r="AD43" s="69" t="e">
        <f>[1]!Tabela2[[#This Row],[Extensão (m)]]*[1]!Tabela2[[#This Row],[Largura  (m)]]</f>
        <v>#REF!</v>
      </c>
      <c r="AE43" s="47" t="s">
        <v>31</v>
      </c>
      <c r="AF43" s="49" t="s">
        <v>159</v>
      </c>
      <c r="AG43" t="s">
        <v>134</v>
      </c>
      <c r="AI43" t="s">
        <v>161</v>
      </c>
      <c r="AJ43" s="48" t="s">
        <v>191</v>
      </c>
      <c r="AK43" s="48" t="s">
        <v>191</v>
      </c>
      <c r="AL43" s="48" t="s">
        <v>191</v>
      </c>
      <c r="AM43" s="48" t="s">
        <v>191</v>
      </c>
      <c r="AN43" s="48" t="s">
        <v>191</v>
      </c>
      <c r="AO43" s="48" t="s">
        <v>191</v>
      </c>
      <c r="AP43" t="s">
        <v>143</v>
      </c>
      <c r="AQ43" t="s">
        <v>144</v>
      </c>
      <c r="AR43" s="48" t="s">
        <v>191</v>
      </c>
      <c r="AS43" s="48" t="s">
        <v>191</v>
      </c>
      <c r="AT43">
        <v>5</v>
      </c>
      <c r="AU43">
        <v>0</v>
      </c>
      <c r="AV43" t="s">
        <v>161</v>
      </c>
      <c r="AW43" t="s">
        <v>161</v>
      </c>
      <c r="AX43" t="s">
        <v>161</v>
      </c>
      <c r="AY43" t="s">
        <v>161</v>
      </c>
      <c r="AZ43" t="s">
        <v>161</v>
      </c>
      <c r="BA43" t="s">
        <v>146</v>
      </c>
      <c r="BB43" t="s">
        <v>146</v>
      </c>
      <c r="BC43" t="s">
        <v>146</v>
      </c>
      <c r="BD43" s="70" t="s">
        <v>113</v>
      </c>
      <c r="BE43" s="56" t="s">
        <v>320</v>
      </c>
      <c r="BF43" s="71">
        <v>46125</v>
      </c>
      <c r="BG43" s="71">
        <v>46125</v>
      </c>
      <c r="BH43" s="72" t="s">
        <v>342</v>
      </c>
      <c r="BI43" s="50"/>
      <c r="BJ43" s="51"/>
      <c r="BK43" s="51"/>
      <c r="BL43" s="51"/>
      <c r="BM43" s="51"/>
    </row>
    <row r="44" spans="1:65" ht="15" thickBot="1" x14ac:dyDescent="0.35">
      <c r="A44" s="43" t="s">
        <v>104</v>
      </c>
      <c r="B44" s="57" t="s">
        <v>105</v>
      </c>
      <c r="C44" s="58">
        <v>4</v>
      </c>
      <c r="D44" s="58">
        <v>2025</v>
      </c>
      <c r="E44" s="43" t="s">
        <v>148</v>
      </c>
      <c r="F44" s="43" t="s">
        <v>107</v>
      </c>
      <c r="G44" s="43" t="s">
        <v>150</v>
      </c>
      <c r="H44" s="44">
        <v>46125</v>
      </c>
      <c r="I44" s="59" t="s">
        <v>131</v>
      </c>
      <c r="J44" s="45" t="s">
        <v>151</v>
      </c>
      <c r="K44" s="60" t="s">
        <v>111</v>
      </c>
      <c r="L44" s="64" t="s">
        <v>337</v>
      </c>
      <c r="M44" s="65">
        <v>-16.282803999999999</v>
      </c>
      <c r="N44" s="66">
        <v>-48.956595</v>
      </c>
      <c r="O44" s="45" t="s">
        <v>113</v>
      </c>
      <c r="P44" s="45" t="s">
        <v>114</v>
      </c>
      <c r="Q44" s="45" t="s">
        <v>115</v>
      </c>
      <c r="R44" s="64" t="s">
        <v>337</v>
      </c>
      <c r="S44" s="64" t="s">
        <v>337</v>
      </c>
      <c r="T44" t="s">
        <v>116</v>
      </c>
      <c r="U44" s="67" t="s">
        <v>343</v>
      </c>
      <c r="V44" s="68" t="s">
        <v>339</v>
      </c>
      <c r="W44" s="69">
        <v>13.4</v>
      </c>
      <c r="X44" s="69">
        <v>11.9</v>
      </c>
      <c r="Y44" s="52">
        <v>1</v>
      </c>
      <c r="Z44">
        <v>2012</v>
      </c>
      <c r="AA44" t="s">
        <v>119</v>
      </c>
      <c r="AB44" s="69">
        <v>5.32</v>
      </c>
      <c r="AC44" s="69">
        <v>11.9</v>
      </c>
      <c r="AD44" s="69" t="e">
        <f>[1]!Tabela2[[#This Row],[Extensão (m)]]*[1]!Tabela2[[#This Row],[Largura  (m)]]</f>
        <v>#REF!</v>
      </c>
      <c r="AE44" s="47" t="s">
        <v>120</v>
      </c>
      <c r="AF44" t="s">
        <v>121</v>
      </c>
      <c r="AG44" t="s">
        <v>160</v>
      </c>
      <c r="AI44" t="s">
        <v>26</v>
      </c>
      <c r="AJ44" s="48">
        <v>1</v>
      </c>
      <c r="AK44" s="48">
        <v>1</v>
      </c>
      <c r="AL44" s="48">
        <v>1</v>
      </c>
      <c r="AM44" s="48">
        <v>1</v>
      </c>
      <c r="AN44" s="48">
        <v>1</v>
      </c>
      <c r="AO44" s="48">
        <f>MIN(Tabela2[[#This Row],[Nota Laje]:[Nota Pista/Acesso da OAE]])</f>
        <v>1</v>
      </c>
      <c r="AP44" t="s">
        <v>122</v>
      </c>
      <c r="AQ44" s="49" t="s">
        <v>122</v>
      </c>
      <c r="AR44" s="48">
        <f>MIN(Tabela2[[#This Row],[Nota Laje]:[Nota Pista/Acesso da OAE]])</f>
        <v>1</v>
      </c>
      <c r="AS44" s="48">
        <f>MIN(Tabela2[[#This Row],[Nota Laje]:[Nota Pista/Acesso da OAE]])</f>
        <v>1</v>
      </c>
      <c r="AT44" s="46">
        <v>0</v>
      </c>
      <c r="AU44" s="46">
        <v>5</v>
      </c>
      <c r="AV44" t="s">
        <v>123</v>
      </c>
      <c r="AW44" t="s">
        <v>124</v>
      </c>
      <c r="AX44" t="s">
        <v>123</v>
      </c>
      <c r="AY44" t="s">
        <v>124</v>
      </c>
      <c r="AZ44" t="s">
        <v>123</v>
      </c>
      <c r="BA44" t="s">
        <v>162</v>
      </c>
      <c r="BB44" t="s">
        <v>162</v>
      </c>
      <c r="BC44" t="s">
        <v>162</v>
      </c>
      <c r="BD44" s="70" t="s">
        <v>113</v>
      </c>
      <c r="BE44" s="56" t="s">
        <v>326</v>
      </c>
      <c r="BF44" s="71">
        <v>46125</v>
      </c>
      <c r="BG44" s="71">
        <v>46125</v>
      </c>
      <c r="BH44" s="72" t="s">
        <v>344</v>
      </c>
      <c r="BI44" s="50"/>
      <c r="BJ44" s="51"/>
      <c r="BK44" s="51"/>
      <c r="BL44" s="51"/>
      <c r="BM44" s="51"/>
    </row>
    <row r="45" spans="1:65" ht="15" thickBot="1" x14ac:dyDescent="0.35">
      <c r="A45" s="43" t="s">
        <v>104</v>
      </c>
      <c r="B45" s="57" t="s">
        <v>105</v>
      </c>
      <c r="C45" s="58">
        <v>4</v>
      </c>
      <c r="D45" s="58">
        <v>2025</v>
      </c>
      <c r="E45" s="43" t="s">
        <v>165</v>
      </c>
      <c r="F45" s="43" t="s">
        <v>129</v>
      </c>
      <c r="G45" s="43" t="s">
        <v>166</v>
      </c>
      <c r="H45" s="44">
        <v>46125</v>
      </c>
      <c r="I45" s="59" t="s">
        <v>167</v>
      </c>
      <c r="J45" s="45" t="s">
        <v>110</v>
      </c>
      <c r="K45" s="60" t="s">
        <v>132</v>
      </c>
      <c r="L45" s="64" t="s">
        <v>345</v>
      </c>
      <c r="M45" s="65">
        <v>-16.282848000000001</v>
      </c>
      <c r="N45" s="66">
        <v>-48.956074999999998</v>
      </c>
      <c r="O45" s="45" t="s">
        <v>134</v>
      </c>
      <c r="P45" s="45" t="s">
        <v>135</v>
      </c>
      <c r="Q45" s="45" t="s">
        <v>136</v>
      </c>
      <c r="R45" s="64" t="s">
        <v>345</v>
      </c>
      <c r="S45" s="64" t="s">
        <v>345</v>
      </c>
      <c r="T45" t="s">
        <v>137</v>
      </c>
      <c r="U45" s="67" t="s">
        <v>346</v>
      </c>
      <c r="V45" s="68" t="s">
        <v>335</v>
      </c>
      <c r="W45" s="69">
        <v>242.75</v>
      </c>
      <c r="X45" s="69">
        <v>2</v>
      </c>
      <c r="Y45" s="52">
        <v>2</v>
      </c>
      <c r="Z45">
        <v>2013</v>
      </c>
      <c r="AA45" t="s">
        <v>140</v>
      </c>
      <c r="AB45" s="69">
        <v>6.3</v>
      </c>
      <c r="AC45" s="69">
        <v>2</v>
      </c>
      <c r="AD45" s="69" t="e">
        <f>[1]!Tabela2[[#This Row],[Extensão (m)]]*[1]!Tabela2[[#This Row],[Largura  (m)]]</f>
        <v>#REF!</v>
      </c>
      <c r="AE45" s="47" t="s">
        <v>31</v>
      </c>
      <c r="AF45" t="s">
        <v>141</v>
      </c>
      <c r="AG45" t="s">
        <v>113</v>
      </c>
      <c r="AH45">
        <v>2030</v>
      </c>
      <c r="AI45" t="s">
        <v>142</v>
      </c>
      <c r="AJ45" s="48">
        <v>2</v>
      </c>
      <c r="AK45" s="48">
        <v>2</v>
      </c>
      <c r="AL45" s="48">
        <v>2</v>
      </c>
      <c r="AM45" s="48">
        <v>2</v>
      </c>
      <c r="AN45" s="48">
        <v>2</v>
      </c>
      <c r="AO45" s="48">
        <f>MIN(Tabela2[[#This Row],[Nota Laje]:[Nota Pista/Acesso da OAE]])</f>
        <v>2</v>
      </c>
      <c r="AP45" t="s">
        <v>143</v>
      </c>
      <c r="AQ45" t="s">
        <v>144</v>
      </c>
      <c r="AR45" s="48">
        <f>MIN(Tabela2[[#This Row],[Nota Laje]:[Nota Pista/Acesso da OAE]])</f>
        <v>2</v>
      </c>
      <c r="AS45" s="48">
        <f>MIN(Tabela2[[#This Row],[Nota Laje]:[Nota Pista/Acesso da OAE]])</f>
        <v>2</v>
      </c>
      <c r="AT45">
        <v>1</v>
      </c>
      <c r="AU45">
        <v>4</v>
      </c>
      <c r="AV45" t="s">
        <v>144</v>
      </c>
      <c r="AW45" t="s">
        <v>145</v>
      </c>
      <c r="AX45" t="s">
        <v>144</v>
      </c>
      <c r="AY45" t="s">
        <v>31</v>
      </c>
      <c r="AZ45" t="s">
        <v>144</v>
      </c>
      <c r="BA45" t="s">
        <v>174</v>
      </c>
      <c r="BB45" t="s">
        <v>174</v>
      </c>
      <c r="BC45" t="s">
        <v>174</v>
      </c>
      <c r="BD45" s="70" t="s">
        <v>134</v>
      </c>
      <c r="BE45" s="56"/>
      <c r="BF45" s="71"/>
      <c r="BG45" s="71"/>
      <c r="BH45" s="72" t="s">
        <v>347</v>
      </c>
      <c r="BI45" s="50"/>
      <c r="BJ45" s="51"/>
      <c r="BK45" s="51"/>
      <c r="BL45" s="51"/>
      <c r="BM45" s="51"/>
    </row>
    <row r="46" spans="1:65" ht="15" thickBot="1" x14ac:dyDescent="0.35">
      <c r="A46" s="43" t="s">
        <v>104</v>
      </c>
      <c r="B46" s="57" t="s">
        <v>105</v>
      </c>
      <c r="C46" s="58">
        <v>4</v>
      </c>
      <c r="D46" s="58">
        <v>2025</v>
      </c>
      <c r="E46" s="43" t="s">
        <v>106</v>
      </c>
      <c r="F46" s="43" t="s">
        <v>149</v>
      </c>
      <c r="G46" s="43" t="s">
        <v>176</v>
      </c>
      <c r="H46" s="44">
        <v>46125</v>
      </c>
      <c r="I46" s="59" t="s">
        <v>109</v>
      </c>
      <c r="J46" s="45" t="s">
        <v>110</v>
      </c>
      <c r="K46" s="60" t="s">
        <v>111</v>
      </c>
      <c r="L46" s="64" t="s">
        <v>348</v>
      </c>
      <c r="M46" s="65">
        <v>-16.286864999999999</v>
      </c>
      <c r="N46" s="66">
        <v>-48.943617000000003</v>
      </c>
      <c r="O46" s="45" t="s">
        <v>113</v>
      </c>
      <c r="P46" s="45" t="s">
        <v>153</v>
      </c>
      <c r="Q46" s="45" t="s">
        <v>154</v>
      </c>
      <c r="R46" s="64" t="s">
        <v>348</v>
      </c>
      <c r="S46" s="64" t="s">
        <v>348</v>
      </c>
      <c r="T46" s="45" t="s">
        <v>155</v>
      </c>
      <c r="U46" s="67" t="s">
        <v>349</v>
      </c>
      <c r="V46" s="68" t="s">
        <v>350</v>
      </c>
      <c r="W46" s="69">
        <v>55</v>
      </c>
      <c r="X46" s="69">
        <v>13.55</v>
      </c>
      <c r="Y46" s="52">
        <v>3</v>
      </c>
      <c r="Z46">
        <v>2010</v>
      </c>
      <c r="AA46" t="s">
        <v>158</v>
      </c>
      <c r="AB46" s="69">
        <v>5.84</v>
      </c>
      <c r="AC46" s="69">
        <v>13.55</v>
      </c>
      <c r="AD46" s="69" t="e">
        <f>[1]!Tabela2[[#This Row],[Extensão (m)]]*[1]!Tabela2[[#This Row],[Largura  (m)]]</f>
        <v>#REF!</v>
      </c>
      <c r="AE46" s="47" t="s">
        <v>120</v>
      </c>
      <c r="AF46" s="49" t="s">
        <v>159</v>
      </c>
      <c r="AG46" t="s">
        <v>134</v>
      </c>
      <c r="AI46" t="s">
        <v>161</v>
      </c>
      <c r="AJ46" s="48">
        <v>3</v>
      </c>
      <c r="AK46" s="48">
        <v>3</v>
      </c>
      <c r="AL46" s="48">
        <v>3</v>
      </c>
      <c r="AM46" s="48">
        <v>3</v>
      </c>
      <c r="AN46" s="48">
        <v>3</v>
      </c>
      <c r="AO46" s="48">
        <f>MIN(Tabela2[[#This Row],[Nota Laje]:[Nota Pista/Acesso da OAE]])</f>
        <v>3</v>
      </c>
      <c r="AP46" t="s">
        <v>122</v>
      </c>
      <c r="AQ46" s="49" t="s">
        <v>122</v>
      </c>
      <c r="AR46" s="48">
        <f>MIN(Tabela2[[#This Row],[Nota Laje]:[Nota Pista/Acesso da OAE]])</f>
        <v>3</v>
      </c>
      <c r="AS46" s="48">
        <f>MIN(Tabela2[[#This Row],[Nota Laje]:[Nota Pista/Acesso da OAE]])</f>
        <v>3</v>
      </c>
      <c r="AT46">
        <v>2</v>
      </c>
      <c r="AU46">
        <v>3</v>
      </c>
      <c r="AV46" t="s">
        <v>161</v>
      </c>
      <c r="AW46" t="s">
        <v>161</v>
      </c>
      <c r="AX46" t="s">
        <v>161</v>
      </c>
      <c r="AY46" t="s">
        <v>161</v>
      </c>
      <c r="AZ46" t="s">
        <v>161</v>
      </c>
      <c r="BA46" t="s">
        <v>161</v>
      </c>
      <c r="BB46" t="s">
        <v>161</v>
      </c>
      <c r="BC46" t="s">
        <v>161</v>
      </c>
      <c r="BD46" s="70" t="s">
        <v>113</v>
      </c>
      <c r="BE46" s="56" t="s">
        <v>313</v>
      </c>
      <c r="BF46" s="71">
        <v>46125</v>
      </c>
      <c r="BG46" s="71">
        <v>46125</v>
      </c>
      <c r="BH46" s="72" t="s">
        <v>351</v>
      </c>
      <c r="BI46" s="50"/>
      <c r="BJ46" s="51"/>
      <c r="BK46" s="51"/>
      <c r="BL46" s="51"/>
      <c r="BM46" s="51"/>
    </row>
    <row r="47" spans="1:65" ht="15" thickBot="1" x14ac:dyDescent="0.35">
      <c r="A47" s="43" t="s">
        <v>104</v>
      </c>
      <c r="B47" s="57" t="s">
        <v>105</v>
      </c>
      <c r="C47" s="58">
        <v>4</v>
      </c>
      <c r="D47" s="58">
        <v>2025</v>
      </c>
      <c r="E47" s="43" t="s">
        <v>128</v>
      </c>
      <c r="F47" s="43" t="s">
        <v>107</v>
      </c>
      <c r="G47" s="43" t="s">
        <v>108</v>
      </c>
      <c r="H47" s="44">
        <v>46125</v>
      </c>
      <c r="I47" s="59" t="s">
        <v>131</v>
      </c>
      <c r="J47" s="45" t="s">
        <v>110</v>
      </c>
      <c r="K47" s="60" t="s">
        <v>132</v>
      </c>
      <c r="L47" s="64" t="s">
        <v>348</v>
      </c>
      <c r="M47" s="65">
        <v>-16.286864999999999</v>
      </c>
      <c r="N47" s="66">
        <v>-48.943617000000003</v>
      </c>
      <c r="O47" s="45" t="s">
        <v>134</v>
      </c>
      <c r="P47" s="45" t="s">
        <v>114</v>
      </c>
      <c r="Q47" s="45" t="s">
        <v>169</v>
      </c>
      <c r="R47" s="64" t="s">
        <v>348</v>
      </c>
      <c r="S47" s="64" t="s">
        <v>348</v>
      </c>
      <c r="T47" t="s">
        <v>170</v>
      </c>
      <c r="U47" s="67" t="s">
        <v>352</v>
      </c>
      <c r="V47" s="68" t="s">
        <v>350</v>
      </c>
      <c r="W47" s="69">
        <v>55</v>
      </c>
      <c r="X47" s="69">
        <v>13.55</v>
      </c>
      <c r="Y47" s="52">
        <v>4</v>
      </c>
      <c r="Z47">
        <v>2011</v>
      </c>
      <c r="AA47" t="s">
        <v>173</v>
      </c>
      <c r="AB47" s="69">
        <v>5.5</v>
      </c>
      <c r="AC47" s="69">
        <v>13.55</v>
      </c>
      <c r="AD47" s="69" t="e">
        <f>[1]!Tabela2[[#This Row],[Extensão (m)]]*[1]!Tabela2[[#This Row],[Largura  (m)]]</f>
        <v>#REF!</v>
      </c>
      <c r="AE47" s="47" t="s">
        <v>31</v>
      </c>
      <c r="AF47" t="s">
        <v>121</v>
      </c>
      <c r="AG47" t="s">
        <v>160</v>
      </c>
      <c r="AI47" t="s">
        <v>26</v>
      </c>
      <c r="AJ47" s="48">
        <v>4</v>
      </c>
      <c r="AK47" s="48">
        <v>4</v>
      </c>
      <c r="AL47" s="48">
        <v>4</v>
      </c>
      <c r="AM47" s="48">
        <v>4</v>
      </c>
      <c r="AN47" s="48">
        <v>4</v>
      </c>
      <c r="AO47" s="48">
        <f>MIN(Tabela2[[#This Row],[Nota Laje]:[Nota Pista/Acesso da OAE]])</f>
        <v>4</v>
      </c>
      <c r="AP47" t="s">
        <v>143</v>
      </c>
      <c r="AQ47" t="s">
        <v>144</v>
      </c>
      <c r="AR47" s="48">
        <f>MIN(Tabela2[[#This Row],[Nota Laje]:[Nota Pista/Acesso da OAE]])</f>
        <v>4</v>
      </c>
      <c r="AS47" s="48">
        <f>MIN(Tabela2[[#This Row],[Nota Laje]:[Nota Pista/Acesso da OAE]])</f>
        <v>4</v>
      </c>
      <c r="AT47">
        <v>3</v>
      </c>
      <c r="AU47">
        <v>2</v>
      </c>
      <c r="AV47" t="s">
        <v>123</v>
      </c>
      <c r="AW47" t="s">
        <v>124</v>
      </c>
      <c r="AX47" t="s">
        <v>123</v>
      </c>
      <c r="AY47" t="s">
        <v>124</v>
      </c>
      <c r="AZ47" t="s">
        <v>123</v>
      </c>
      <c r="BA47" t="s">
        <v>125</v>
      </c>
      <c r="BB47" t="s">
        <v>125</v>
      </c>
      <c r="BC47" t="s">
        <v>125</v>
      </c>
      <c r="BD47" s="70" t="s">
        <v>134</v>
      </c>
      <c r="BE47" s="56"/>
      <c r="BF47" s="71"/>
      <c r="BG47" s="71"/>
      <c r="BH47" s="72" t="s">
        <v>353</v>
      </c>
      <c r="BI47" s="50"/>
      <c r="BJ47" s="51"/>
      <c r="BK47" s="51"/>
      <c r="BL47" s="51"/>
      <c r="BM47" s="51"/>
    </row>
    <row r="48" spans="1:65" ht="15" thickBot="1" x14ac:dyDescent="0.35">
      <c r="A48" s="43" t="s">
        <v>104</v>
      </c>
      <c r="B48" s="57" t="s">
        <v>105</v>
      </c>
      <c r="C48" s="58">
        <v>4</v>
      </c>
      <c r="D48" s="58">
        <v>2025</v>
      </c>
      <c r="E48" s="43" t="s">
        <v>148</v>
      </c>
      <c r="F48" s="43" t="s">
        <v>129</v>
      </c>
      <c r="G48" s="43" t="s">
        <v>130</v>
      </c>
      <c r="H48" s="44">
        <v>46125</v>
      </c>
      <c r="I48" s="59" t="s">
        <v>131</v>
      </c>
      <c r="J48" s="45" t="s">
        <v>151</v>
      </c>
      <c r="K48" s="60" t="s">
        <v>111</v>
      </c>
      <c r="L48" s="64" t="s">
        <v>354</v>
      </c>
      <c r="M48" s="65">
        <v>-16.306667000000001</v>
      </c>
      <c r="N48" s="66">
        <v>-48.923893999999997</v>
      </c>
      <c r="O48" s="45" t="s">
        <v>113</v>
      </c>
      <c r="P48" s="45" t="s">
        <v>135</v>
      </c>
      <c r="Q48" s="45" t="s">
        <v>178</v>
      </c>
      <c r="R48" s="64" t="s">
        <v>354</v>
      </c>
      <c r="S48" s="64" t="s">
        <v>354</v>
      </c>
      <c r="T48" t="s">
        <v>179</v>
      </c>
      <c r="U48" s="67" t="s">
        <v>355</v>
      </c>
      <c r="V48" s="68" t="s">
        <v>356</v>
      </c>
      <c r="W48" s="69">
        <v>32</v>
      </c>
      <c r="X48" s="69">
        <v>13.7</v>
      </c>
      <c r="Y48" s="52">
        <v>5</v>
      </c>
      <c r="Z48">
        <v>2012</v>
      </c>
      <c r="AA48" t="s">
        <v>182</v>
      </c>
      <c r="AB48" s="69"/>
      <c r="AC48" s="69">
        <v>13.7</v>
      </c>
      <c r="AD48" s="69" t="e">
        <f>[1]!Tabela2[[#This Row],[Extensão (m)]]*[1]!Tabela2[[#This Row],[Largura  (m)]]</f>
        <v>#REF!</v>
      </c>
      <c r="AE48" s="47" t="s">
        <v>120</v>
      </c>
      <c r="AF48" t="s">
        <v>141</v>
      </c>
      <c r="AG48" t="s">
        <v>113</v>
      </c>
      <c r="AH48">
        <v>2027</v>
      </c>
      <c r="AI48" t="s">
        <v>142</v>
      </c>
      <c r="AJ48" s="48" t="s">
        <v>160</v>
      </c>
      <c r="AK48" s="48" t="s">
        <v>160</v>
      </c>
      <c r="AL48" s="48" t="s">
        <v>160</v>
      </c>
      <c r="AM48" s="48" t="s">
        <v>160</v>
      </c>
      <c r="AN48" s="48" t="s">
        <v>160</v>
      </c>
      <c r="AO48" s="48">
        <v>5</v>
      </c>
      <c r="AP48" t="s">
        <v>122</v>
      </c>
      <c r="AQ48" s="49" t="s">
        <v>122</v>
      </c>
      <c r="AR48" s="48">
        <v>5</v>
      </c>
      <c r="AS48" s="48">
        <v>5</v>
      </c>
      <c r="AT48">
        <v>4</v>
      </c>
      <c r="AU48">
        <v>1</v>
      </c>
      <c r="AV48" t="s">
        <v>144</v>
      </c>
      <c r="AW48" t="s">
        <v>145</v>
      </c>
      <c r="AX48" t="s">
        <v>144</v>
      </c>
      <c r="AY48" t="s">
        <v>31</v>
      </c>
      <c r="AZ48" t="s">
        <v>144</v>
      </c>
      <c r="BA48" t="s">
        <v>146</v>
      </c>
      <c r="BB48" t="s">
        <v>146</v>
      </c>
      <c r="BC48" t="s">
        <v>146</v>
      </c>
      <c r="BD48" s="70" t="s">
        <v>113</v>
      </c>
      <c r="BE48" s="56" t="s">
        <v>320</v>
      </c>
      <c r="BF48" s="71">
        <v>46125</v>
      </c>
      <c r="BG48" s="71">
        <v>46125</v>
      </c>
      <c r="BH48" s="72" t="s">
        <v>357</v>
      </c>
      <c r="BI48" s="50"/>
      <c r="BJ48" s="51"/>
      <c r="BK48" s="51"/>
      <c r="BL48" s="51"/>
      <c r="BM48" s="51"/>
    </row>
    <row r="49" spans="1:65" ht="15" thickBot="1" x14ac:dyDescent="0.35">
      <c r="A49" s="43" t="s">
        <v>104</v>
      </c>
      <c r="B49" s="57" t="s">
        <v>105</v>
      </c>
      <c r="C49" s="58">
        <v>4</v>
      </c>
      <c r="D49" s="58">
        <v>2025</v>
      </c>
      <c r="E49" s="43" t="s">
        <v>165</v>
      </c>
      <c r="F49" s="43" t="s">
        <v>149</v>
      </c>
      <c r="G49" s="43" t="s">
        <v>150</v>
      </c>
      <c r="H49" s="44">
        <v>46125</v>
      </c>
      <c r="I49" s="59" t="s">
        <v>167</v>
      </c>
      <c r="J49" s="45" t="s">
        <v>110</v>
      </c>
      <c r="K49" s="60" t="s">
        <v>132</v>
      </c>
      <c r="L49" s="64" t="s">
        <v>354</v>
      </c>
      <c r="M49" s="65">
        <v>-16.306804</v>
      </c>
      <c r="N49" s="66">
        <v>-48.924030999999999</v>
      </c>
      <c r="O49" s="45" t="s">
        <v>134</v>
      </c>
      <c r="P49" s="45" t="s">
        <v>153</v>
      </c>
      <c r="Q49" s="45" t="s">
        <v>186</v>
      </c>
      <c r="R49" s="64" t="s">
        <v>354</v>
      </c>
      <c r="S49" s="64" t="s">
        <v>354</v>
      </c>
      <c r="T49" t="s">
        <v>187</v>
      </c>
      <c r="U49" s="67" t="s">
        <v>358</v>
      </c>
      <c r="V49" s="68" t="s">
        <v>356</v>
      </c>
      <c r="W49" s="69">
        <v>39.5</v>
      </c>
      <c r="X49" s="69">
        <v>12.6</v>
      </c>
      <c r="Y49">
        <v>6</v>
      </c>
      <c r="Z49">
        <v>2013</v>
      </c>
      <c r="AA49" t="s">
        <v>190</v>
      </c>
      <c r="AB49" s="69"/>
      <c r="AC49" s="69">
        <v>12.6</v>
      </c>
      <c r="AD49" s="69" t="e">
        <f>[1]!Tabela2[[#This Row],[Extensão (m)]]*[1]!Tabela2[[#This Row],[Largura  (m)]]</f>
        <v>#REF!</v>
      </c>
      <c r="AE49" s="47" t="s">
        <v>31</v>
      </c>
      <c r="AF49" s="49" t="s">
        <v>159</v>
      </c>
      <c r="AG49" t="s">
        <v>134</v>
      </c>
      <c r="AI49" t="s">
        <v>161</v>
      </c>
      <c r="AJ49" s="48" t="s">
        <v>191</v>
      </c>
      <c r="AK49" s="48" t="s">
        <v>191</v>
      </c>
      <c r="AL49" s="48" t="s">
        <v>191</v>
      </c>
      <c r="AM49" s="48" t="s">
        <v>191</v>
      </c>
      <c r="AN49" s="48" t="s">
        <v>191</v>
      </c>
      <c r="AO49" s="48" t="s">
        <v>191</v>
      </c>
      <c r="AP49" t="s">
        <v>143</v>
      </c>
      <c r="AQ49" t="s">
        <v>144</v>
      </c>
      <c r="AR49" s="48" t="s">
        <v>191</v>
      </c>
      <c r="AS49" s="48" t="s">
        <v>191</v>
      </c>
      <c r="AT49">
        <v>5</v>
      </c>
      <c r="AU49">
        <v>0</v>
      </c>
      <c r="AV49" t="s">
        <v>161</v>
      </c>
      <c r="AW49" t="s">
        <v>161</v>
      </c>
      <c r="AX49" t="s">
        <v>161</v>
      </c>
      <c r="AY49" t="s">
        <v>161</v>
      </c>
      <c r="AZ49" t="s">
        <v>161</v>
      </c>
      <c r="BA49" t="s">
        <v>162</v>
      </c>
      <c r="BB49" t="s">
        <v>162</v>
      </c>
      <c r="BC49" t="s">
        <v>162</v>
      </c>
      <c r="BD49" s="70" t="s">
        <v>113</v>
      </c>
      <c r="BE49" s="56" t="s">
        <v>326</v>
      </c>
      <c r="BF49" s="71">
        <v>46125</v>
      </c>
      <c r="BG49" s="71">
        <v>46125</v>
      </c>
      <c r="BH49" s="72" t="s">
        <v>359</v>
      </c>
      <c r="BI49" s="50"/>
      <c r="BJ49" s="51"/>
      <c r="BK49" s="51"/>
      <c r="BL49" s="51"/>
      <c r="BM49" s="51"/>
    </row>
    <row r="50" spans="1:65" x14ac:dyDescent="0.3">
      <c r="A50" s="43" t="s">
        <v>104</v>
      </c>
      <c r="B50" s="57" t="s">
        <v>105</v>
      </c>
      <c r="C50" s="58">
        <v>4</v>
      </c>
      <c r="D50" s="58">
        <v>2025</v>
      </c>
      <c r="E50" s="43" t="s">
        <v>106</v>
      </c>
      <c r="F50" s="43" t="s">
        <v>107</v>
      </c>
      <c r="G50" s="43" t="s">
        <v>166</v>
      </c>
      <c r="H50" s="44">
        <v>46125</v>
      </c>
      <c r="I50" s="59" t="s">
        <v>109</v>
      </c>
      <c r="J50" s="45" t="s">
        <v>110</v>
      </c>
      <c r="K50" s="60" t="s">
        <v>111</v>
      </c>
      <c r="L50" s="64" t="s">
        <v>360</v>
      </c>
      <c r="M50" s="65">
        <v>-16.306698999999998</v>
      </c>
      <c r="N50" s="66">
        <v>-48.923892000000002</v>
      </c>
      <c r="O50" s="45" t="s">
        <v>113</v>
      </c>
      <c r="P50" s="45" t="s">
        <v>114</v>
      </c>
      <c r="Q50" s="45" t="s">
        <v>115</v>
      </c>
      <c r="R50" s="64" t="s">
        <v>360</v>
      </c>
      <c r="S50" s="64" t="s">
        <v>360</v>
      </c>
      <c r="T50" s="45" t="s">
        <v>194</v>
      </c>
      <c r="U50" s="67" t="s">
        <v>361</v>
      </c>
      <c r="V50" s="68" t="s">
        <v>362</v>
      </c>
      <c r="W50" s="69">
        <v>53.5</v>
      </c>
      <c r="X50" s="69">
        <v>13.5</v>
      </c>
      <c r="Y50" s="52">
        <v>1</v>
      </c>
      <c r="Z50">
        <v>2010</v>
      </c>
      <c r="AA50" t="s">
        <v>197</v>
      </c>
      <c r="AB50" s="69">
        <v>6.56</v>
      </c>
      <c r="AC50" s="69">
        <v>13.5</v>
      </c>
      <c r="AD50" s="69" t="e">
        <f>[1]!Tabela2[[#This Row],[Extensão (m)]]*[1]!Tabela2[[#This Row],[Largura  (m)]]</f>
        <v>#REF!</v>
      </c>
      <c r="AE50" s="47" t="s">
        <v>120</v>
      </c>
      <c r="AF50" t="s">
        <v>121</v>
      </c>
      <c r="AG50" t="s">
        <v>160</v>
      </c>
      <c r="AI50" t="s">
        <v>161</v>
      </c>
      <c r="AJ50" s="48">
        <v>1</v>
      </c>
      <c r="AK50" s="48">
        <v>1</v>
      </c>
      <c r="AL50" s="48">
        <v>1</v>
      </c>
      <c r="AM50" s="48">
        <v>1</v>
      </c>
      <c r="AN50" s="48">
        <v>1</v>
      </c>
      <c r="AO50" s="48">
        <f>MIN(Tabela2[[#This Row],[Nota Laje]:[Nota Pista/Acesso da OAE]])</f>
        <v>1</v>
      </c>
      <c r="AP50" t="s">
        <v>122</v>
      </c>
      <c r="AQ50" s="49" t="s">
        <v>122</v>
      </c>
      <c r="AR50" s="48">
        <f>MIN(Tabela2[[#This Row],[Nota Laje]:[Nota Pista/Acesso da OAE]])</f>
        <v>1</v>
      </c>
      <c r="AS50" s="48">
        <f>MIN(Tabela2[[#This Row],[Nota Laje]:[Nota Pista/Acesso da OAE]])</f>
        <v>1</v>
      </c>
      <c r="AT50" s="46">
        <v>0</v>
      </c>
      <c r="AU50" s="46">
        <v>5</v>
      </c>
      <c r="AV50" t="s">
        <v>123</v>
      </c>
      <c r="AW50" t="s">
        <v>124</v>
      </c>
      <c r="AX50" t="s">
        <v>123</v>
      </c>
      <c r="AY50" t="s">
        <v>124</v>
      </c>
      <c r="AZ50" t="s">
        <v>123</v>
      </c>
      <c r="BA50" t="s">
        <v>174</v>
      </c>
      <c r="BB50" t="s">
        <v>174</v>
      </c>
      <c r="BC50" t="s">
        <v>174</v>
      </c>
      <c r="BD50" s="70" t="s">
        <v>113</v>
      </c>
      <c r="BE50" s="56" t="s">
        <v>326</v>
      </c>
      <c r="BF50" s="71">
        <v>46125</v>
      </c>
      <c r="BG50" s="71">
        <v>46125</v>
      </c>
      <c r="BH50" s="72" t="s">
        <v>363</v>
      </c>
      <c r="BI50" s="50"/>
      <c r="BJ50" s="51"/>
      <c r="BK50" s="51"/>
      <c r="BL50" s="51"/>
      <c r="BM50" s="51"/>
    </row>
  </sheetData>
  <phoneticPr fontId="3" type="noConversion"/>
  <dataValidations count="3">
    <dataValidation allowBlank="1" showInputMessage="1" showErrorMessage="1" sqref="C1:F1 A1 I1:N1 R1:S1 U1:X1 AB1:AD1 BD1:BE1 BH1 Y1:AA1048576 T1:T1048576 O1:Q1048576 G1:H1048576 AE1:BC1048576 I51:N1048576 R51:S1048576 U51:X1048576 AB51:AD1048576 A51:F1048576 BI1:XFD1048576 BD51:BH1048576" xr:uid="{44B3A581-5D9B-4F04-8C96-97768D2E1899}"/>
    <dataValidation type="whole" allowBlank="1" showInputMessage="1" showErrorMessage="1" sqref="C37:C50" xr:uid="{549D7EBE-DAD2-4DEB-BF34-9C801EC773B7}">
      <formula1>1</formula1>
      <formula2>30</formula2>
    </dataValidation>
    <dataValidation type="whole" allowBlank="1" showInputMessage="1" showErrorMessage="1" sqref="D37:D50" xr:uid="{4E61F175-F05C-4E47-9C19-318756E0FBF3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42EB-AEBF-4C4C-8D31-4B670FEBF7E0}">
  <sheetPr>
    <tabColor theme="9" tint="0.59999389629810485"/>
  </sheetPr>
  <dimension ref="A1:R59"/>
  <sheetViews>
    <sheetView topLeftCell="A19" zoomScale="70" zoomScaleNormal="70" workbookViewId="0">
      <selection activeCell="C39" sqref="C39"/>
    </sheetView>
  </sheetViews>
  <sheetFormatPr defaultRowHeight="14.4" x14ac:dyDescent="0.3"/>
  <cols>
    <col min="1" max="1" width="58.109375" style="8" customWidth="1"/>
    <col min="2" max="2" width="76.6640625" style="8" bestFit="1" customWidth="1"/>
    <col min="3" max="3" width="67.33203125" style="8" customWidth="1"/>
    <col min="4" max="4" width="88.88671875" style="8" customWidth="1"/>
    <col min="5" max="18" width="9.109375" style="11"/>
  </cols>
  <sheetData>
    <row r="1" spans="1:4" x14ac:dyDescent="0.3">
      <c r="A1" s="7" t="s">
        <v>364</v>
      </c>
      <c r="B1" s="7" t="s">
        <v>365</v>
      </c>
      <c r="C1" s="7" t="s">
        <v>366</v>
      </c>
      <c r="D1" s="7" t="s">
        <v>367</v>
      </c>
    </row>
    <row r="2" spans="1:4" x14ac:dyDescent="0.3">
      <c r="A2" s="9" t="s">
        <v>44</v>
      </c>
      <c r="B2" s="5" t="s">
        <v>368</v>
      </c>
      <c r="C2" s="5" t="s">
        <v>369</v>
      </c>
      <c r="D2" s="6" t="s">
        <v>370</v>
      </c>
    </row>
    <row r="3" spans="1:4" x14ac:dyDescent="0.3">
      <c r="A3" s="9" t="s">
        <v>45</v>
      </c>
      <c r="B3" s="5" t="s">
        <v>371</v>
      </c>
      <c r="C3" s="5" t="s">
        <v>369</v>
      </c>
      <c r="D3" s="6" t="s">
        <v>370</v>
      </c>
    </row>
    <row r="4" spans="1:4" x14ac:dyDescent="0.3">
      <c r="A4" s="9" t="s">
        <v>46</v>
      </c>
      <c r="B4" s="5" t="s">
        <v>372</v>
      </c>
      <c r="C4" s="5" t="s">
        <v>373</v>
      </c>
      <c r="D4" s="6" t="s">
        <v>370</v>
      </c>
    </row>
    <row r="5" spans="1:4" x14ac:dyDescent="0.3">
      <c r="A5" s="9" t="s">
        <v>47</v>
      </c>
      <c r="B5" s="5" t="s">
        <v>374</v>
      </c>
      <c r="C5" s="5" t="s">
        <v>375</v>
      </c>
      <c r="D5" s="6" t="s">
        <v>370</v>
      </c>
    </row>
    <row r="6" spans="1:4" x14ac:dyDescent="0.3">
      <c r="A6" s="9" t="s">
        <v>48</v>
      </c>
      <c r="B6" s="5" t="s">
        <v>376</v>
      </c>
      <c r="C6" s="5" t="s">
        <v>369</v>
      </c>
      <c r="D6" s="6" t="s">
        <v>370</v>
      </c>
    </row>
    <row r="7" spans="1:4" ht="57.6" x14ac:dyDescent="0.3">
      <c r="A7" s="9" t="s">
        <v>49</v>
      </c>
      <c r="B7" s="6" t="s">
        <v>377</v>
      </c>
      <c r="C7" s="6" t="s">
        <v>378</v>
      </c>
      <c r="D7" s="6" t="s">
        <v>379</v>
      </c>
    </row>
    <row r="8" spans="1:4" ht="43.2" x14ac:dyDescent="0.3">
      <c r="A8" s="9" t="s">
        <v>50</v>
      </c>
      <c r="B8" s="5" t="s">
        <v>380</v>
      </c>
      <c r="C8" s="5"/>
      <c r="D8" s="5" t="s">
        <v>381</v>
      </c>
    </row>
    <row r="9" spans="1:4" x14ac:dyDescent="0.3">
      <c r="A9" s="9" t="s">
        <v>51</v>
      </c>
      <c r="B9" s="5" t="s">
        <v>382</v>
      </c>
      <c r="C9" s="5" t="s">
        <v>383</v>
      </c>
      <c r="D9" s="5" t="s">
        <v>384</v>
      </c>
    </row>
    <row r="10" spans="1:4" x14ac:dyDescent="0.3">
      <c r="A10" s="9" t="s">
        <v>52</v>
      </c>
      <c r="B10" s="6" t="s">
        <v>385</v>
      </c>
      <c r="C10" s="6" t="s">
        <v>386</v>
      </c>
      <c r="D10" s="6" t="s">
        <v>370</v>
      </c>
    </row>
    <row r="11" spans="1:4" x14ac:dyDescent="0.3">
      <c r="A11" s="9" t="s">
        <v>53</v>
      </c>
      <c r="B11" s="6" t="s">
        <v>387</v>
      </c>
      <c r="C11" s="6" t="s">
        <v>369</v>
      </c>
      <c r="D11" s="6" t="s">
        <v>370</v>
      </c>
    </row>
    <row r="12" spans="1:4" x14ac:dyDescent="0.3">
      <c r="A12" s="9" t="s">
        <v>55</v>
      </c>
      <c r="B12" s="6" t="s">
        <v>388</v>
      </c>
      <c r="C12" s="6" t="s">
        <v>389</v>
      </c>
      <c r="D12" s="6" t="s">
        <v>390</v>
      </c>
    </row>
    <row r="13" spans="1:4" x14ac:dyDescent="0.3">
      <c r="A13" s="9" t="s">
        <v>56</v>
      </c>
      <c r="B13" s="6" t="s">
        <v>391</v>
      </c>
      <c r="C13" s="6" t="s">
        <v>392</v>
      </c>
      <c r="D13" s="6" t="s">
        <v>370</v>
      </c>
    </row>
    <row r="14" spans="1:4" ht="28.8" x14ac:dyDescent="0.3">
      <c r="A14" s="9" t="s">
        <v>57</v>
      </c>
      <c r="B14" s="6" t="s">
        <v>393</v>
      </c>
      <c r="C14" s="6" t="s">
        <v>392</v>
      </c>
      <c r="D14" s="6" t="s">
        <v>370</v>
      </c>
    </row>
    <row r="15" spans="1:4" x14ac:dyDescent="0.3">
      <c r="A15" s="9" t="s">
        <v>59</v>
      </c>
      <c r="B15" s="6" t="s">
        <v>394</v>
      </c>
      <c r="C15" s="6" t="s">
        <v>369</v>
      </c>
      <c r="D15" s="6" t="s">
        <v>395</v>
      </c>
    </row>
    <row r="16" spans="1:4" x14ac:dyDescent="0.3">
      <c r="A16" s="9" t="s">
        <v>60</v>
      </c>
      <c r="B16" s="6" t="s">
        <v>396</v>
      </c>
      <c r="C16" s="6" t="s">
        <v>369</v>
      </c>
      <c r="D16" s="6" t="s">
        <v>397</v>
      </c>
    </row>
    <row r="17" spans="1:4" x14ac:dyDescent="0.3">
      <c r="A17" s="9" t="s">
        <v>61</v>
      </c>
      <c r="B17" s="6" t="s">
        <v>398</v>
      </c>
      <c r="C17" s="6" t="s">
        <v>389</v>
      </c>
      <c r="D17" s="6" t="s">
        <v>390</v>
      </c>
    </row>
    <row r="18" spans="1:4" x14ac:dyDescent="0.3">
      <c r="A18" s="9" t="s">
        <v>62</v>
      </c>
      <c r="B18" s="6" t="s">
        <v>399</v>
      </c>
      <c r="C18" s="6" t="s">
        <v>389</v>
      </c>
      <c r="D18" s="6" t="s">
        <v>390</v>
      </c>
    </row>
    <row r="19" spans="1:4" ht="28.8" x14ac:dyDescent="0.3">
      <c r="A19" s="9" t="s">
        <v>63</v>
      </c>
      <c r="B19" s="5" t="s">
        <v>400</v>
      </c>
      <c r="C19" s="5" t="s">
        <v>369</v>
      </c>
      <c r="D19" s="5"/>
    </row>
    <row r="20" spans="1:4" x14ac:dyDescent="0.3">
      <c r="A20" s="9" t="s">
        <v>64</v>
      </c>
      <c r="B20" s="5" t="s">
        <v>401</v>
      </c>
      <c r="C20" s="6" t="s">
        <v>402</v>
      </c>
      <c r="D20" s="5"/>
    </row>
    <row r="21" spans="1:4" x14ac:dyDescent="0.3">
      <c r="A21" s="9" t="s">
        <v>65</v>
      </c>
      <c r="B21" s="5" t="s">
        <v>403</v>
      </c>
      <c r="C21" s="5" t="s">
        <v>369</v>
      </c>
      <c r="D21" s="5"/>
    </row>
    <row r="22" spans="1:4" x14ac:dyDescent="0.3">
      <c r="A22" s="9" t="s">
        <v>66</v>
      </c>
      <c r="B22" s="5" t="s">
        <v>404</v>
      </c>
      <c r="C22" s="5" t="s">
        <v>405</v>
      </c>
      <c r="D22" s="6" t="s">
        <v>370</v>
      </c>
    </row>
    <row r="23" spans="1:4" x14ac:dyDescent="0.3">
      <c r="A23" s="9" t="s">
        <v>67</v>
      </c>
      <c r="B23" s="5" t="s">
        <v>406</v>
      </c>
      <c r="C23" s="5" t="s">
        <v>405</v>
      </c>
      <c r="D23" s="6" t="s">
        <v>370</v>
      </c>
    </row>
    <row r="24" spans="1:4" x14ac:dyDescent="0.3">
      <c r="A24" s="9" t="s">
        <v>68</v>
      </c>
      <c r="B24" s="5" t="s">
        <v>407</v>
      </c>
      <c r="C24" s="5"/>
      <c r="D24" s="5"/>
    </row>
    <row r="25" spans="1:4" x14ac:dyDescent="0.3">
      <c r="A25" s="9" t="s">
        <v>69</v>
      </c>
      <c r="B25" s="5" t="s">
        <v>408</v>
      </c>
      <c r="C25" s="5"/>
      <c r="D25" s="5"/>
    </row>
    <row r="26" spans="1:4" x14ac:dyDescent="0.3">
      <c r="A26" s="9" t="s">
        <v>71</v>
      </c>
      <c r="B26" s="5" t="s">
        <v>409</v>
      </c>
      <c r="C26" s="5" t="s">
        <v>410</v>
      </c>
      <c r="D26" s="5"/>
    </row>
    <row r="27" spans="1:4" x14ac:dyDescent="0.3">
      <c r="A27" s="9" t="s">
        <v>72</v>
      </c>
      <c r="B27" s="5" t="s">
        <v>411</v>
      </c>
      <c r="C27" s="5" t="s">
        <v>410</v>
      </c>
      <c r="D27" s="5"/>
    </row>
    <row r="28" spans="1:4" x14ac:dyDescent="0.3">
      <c r="A28" s="9" t="s">
        <v>73</v>
      </c>
      <c r="B28" s="5" t="s">
        <v>412</v>
      </c>
      <c r="C28" s="5" t="s">
        <v>410</v>
      </c>
      <c r="D28" s="5"/>
    </row>
    <row r="29" spans="1:4" ht="28.8" x14ac:dyDescent="0.3">
      <c r="A29" s="9" t="s">
        <v>74</v>
      </c>
      <c r="B29" s="5" t="s">
        <v>413</v>
      </c>
      <c r="C29" s="5" t="s">
        <v>369</v>
      </c>
      <c r="D29" s="5" t="s">
        <v>414</v>
      </c>
    </row>
    <row r="30" spans="1:4" x14ac:dyDescent="0.3">
      <c r="A30" s="23" t="s">
        <v>75</v>
      </c>
      <c r="B30" s="24" t="s">
        <v>415</v>
      </c>
      <c r="C30" s="24" t="s">
        <v>369</v>
      </c>
      <c r="D30" s="24"/>
    </row>
    <row r="31" spans="1:4" ht="28.8" x14ac:dyDescent="0.3">
      <c r="A31" s="9" t="s">
        <v>76</v>
      </c>
      <c r="B31" s="5" t="s">
        <v>416</v>
      </c>
      <c r="C31" s="5" t="s">
        <v>369</v>
      </c>
      <c r="D31" s="5" t="s">
        <v>417</v>
      </c>
    </row>
    <row r="32" spans="1:4" x14ac:dyDescent="0.3">
      <c r="A32" s="9" t="s">
        <v>77</v>
      </c>
      <c r="B32" s="5" t="s">
        <v>418</v>
      </c>
      <c r="C32" s="5" t="s">
        <v>419</v>
      </c>
      <c r="D32" s="5"/>
    </row>
    <row r="33" spans="1:4" ht="57.6" x14ac:dyDescent="0.3">
      <c r="A33" s="21" t="s">
        <v>78</v>
      </c>
      <c r="B33" s="22" t="s">
        <v>420</v>
      </c>
      <c r="C33" s="22" t="s">
        <v>369</v>
      </c>
      <c r="D33" s="22" t="s">
        <v>421</v>
      </c>
    </row>
    <row r="34" spans="1:4" x14ac:dyDescent="0.3">
      <c r="A34" s="9" t="s">
        <v>79</v>
      </c>
      <c r="B34" s="5" t="s">
        <v>422</v>
      </c>
      <c r="C34" s="5" t="s">
        <v>423</v>
      </c>
      <c r="D34" s="5" t="s">
        <v>424</v>
      </c>
    </row>
    <row r="35" spans="1:4" x14ac:dyDescent="0.3">
      <c r="A35" s="9" t="s">
        <v>80</v>
      </c>
      <c r="B35" s="5" t="s">
        <v>422</v>
      </c>
      <c r="C35" s="5" t="s">
        <v>423</v>
      </c>
      <c r="D35" s="5" t="s">
        <v>424</v>
      </c>
    </row>
    <row r="36" spans="1:4" x14ac:dyDescent="0.3">
      <c r="A36" s="9" t="s">
        <v>81</v>
      </c>
      <c r="B36" s="5" t="s">
        <v>422</v>
      </c>
      <c r="C36" s="5" t="s">
        <v>423</v>
      </c>
      <c r="D36" s="5" t="s">
        <v>424</v>
      </c>
    </row>
    <row r="37" spans="1:4" x14ac:dyDescent="0.3">
      <c r="A37" s="9" t="s">
        <v>82</v>
      </c>
      <c r="B37" s="5" t="s">
        <v>422</v>
      </c>
      <c r="C37" s="5" t="s">
        <v>423</v>
      </c>
      <c r="D37" s="5" t="s">
        <v>424</v>
      </c>
    </row>
    <row r="38" spans="1:4" x14ac:dyDescent="0.3">
      <c r="A38" s="9" t="s">
        <v>83</v>
      </c>
      <c r="B38" s="5" t="s">
        <v>422</v>
      </c>
      <c r="C38" s="5" t="s">
        <v>423</v>
      </c>
      <c r="D38" s="5" t="s">
        <v>424</v>
      </c>
    </row>
    <row r="39" spans="1:4" x14ac:dyDescent="0.3">
      <c r="A39" s="23" t="s">
        <v>84</v>
      </c>
      <c r="B39" s="25" t="s">
        <v>425</v>
      </c>
      <c r="C39" s="25" t="s">
        <v>423</v>
      </c>
      <c r="D39" s="25" t="s">
        <v>426</v>
      </c>
    </row>
    <row r="40" spans="1:4" ht="28.8" x14ac:dyDescent="0.3">
      <c r="A40" s="21" t="s">
        <v>85</v>
      </c>
      <c r="B40" s="22" t="s">
        <v>427</v>
      </c>
      <c r="C40" s="22" t="s">
        <v>369</v>
      </c>
      <c r="D40" s="22" t="s">
        <v>428</v>
      </c>
    </row>
    <row r="41" spans="1:4" ht="28.8" x14ac:dyDescent="0.3">
      <c r="A41" s="28" t="s">
        <v>86</v>
      </c>
      <c r="B41" s="29" t="s">
        <v>429</v>
      </c>
      <c r="C41" s="30" t="s">
        <v>369</v>
      </c>
      <c r="D41" s="29" t="s">
        <v>430</v>
      </c>
    </row>
    <row r="42" spans="1:4" x14ac:dyDescent="0.3">
      <c r="A42" s="27" t="s">
        <v>87</v>
      </c>
      <c r="B42" s="25" t="s">
        <v>431</v>
      </c>
      <c r="C42" s="25" t="s">
        <v>423</v>
      </c>
      <c r="D42" s="25"/>
    </row>
    <row r="43" spans="1:4" x14ac:dyDescent="0.3">
      <c r="A43" s="27" t="s">
        <v>88</v>
      </c>
      <c r="B43" s="25" t="s">
        <v>432</v>
      </c>
      <c r="C43" s="25" t="s">
        <v>423</v>
      </c>
      <c r="D43" s="25"/>
    </row>
    <row r="44" spans="1:4" x14ac:dyDescent="0.3">
      <c r="A44" s="23" t="s">
        <v>89</v>
      </c>
      <c r="B44" s="25" t="s">
        <v>433</v>
      </c>
      <c r="C44" s="25" t="s">
        <v>434</v>
      </c>
      <c r="D44" s="25" t="s">
        <v>435</v>
      </c>
    </row>
    <row r="45" spans="1:4" x14ac:dyDescent="0.3">
      <c r="A45" s="23" t="s">
        <v>90</v>
      </c>
      <c r="B45" s="25" t="s">
        <v>436</v>
      </c>
      <c r="C45" s="25" t="s">
        <v>434</v>
      </c>
      <c r="D45" s="25" t="s">
        <v>437</v>
      </c>
    </row>
    <row r="46" spans="1:4" ht="28.8" x14ac:dyDescent="0.3">
      <c r="A46" s="21" t="s">
        <v>91</v>
      </c>
      <c r="B46" s="22" t="s">
        <v>438</v>
      </c>
      <c r="C46" s="22" t="s">
        <v>369</v>
      </c>
      <c r="D46" s="22" t="s">
        <v>439</v>
      </c>
    </row>
    <row r="47" spans="1:4" ht="28.8" x14ac:dyDescent="0.3">
      <c r="A47" s="23" t="s">
        <v>92</v>
      </c>
      <c r="B47" s="25" t="s">
        <v>440</v>
      </c>
      <c r="C47" s="25" t="s">
        <v>369</v>
      </c>
      <c r="D47" s="25" t="s">
        <v>441</v>
      </c>
    </row>
    <row r="48" spans="1:4" ht="43.2" x14ac:dyDescent="0.3">
      <c r="A48" s="21" t="s">
        <v>93</v>
      </c>
      <c r="B48" s="22" t="s">
        <v>442</v>
      </c>
      <c r="C48" s="22" t="s">
        <v>369</v>
      </c>
      <c r="D48" s="22" t="s">
        <v>443</v>
      </c>
    </row>
    <row r="49" spans="1:4" ht="28.8" x14ac:dyDescent="0.3">
      <c r="A49" s="23" t="s">
        <v>94</v>
      </c>
      <c r="B49" s="25" t="s">
        <v>444</v>
      </c>
      <c r="C49" s="25" t="s">
        <v>369</v>
      </c>
      <c r="D49" s="25" t="s">
        <v>441</v>
      </c>
    </row>
    <row r="50" spans="1:4" ht="43.2" x14ac:dyDescent="0.3">
      <c r="A50" s="26" t="s">
        <v>95</v>
      </c>
      <c r="B50" s="22" t="s">
        <v>445</v>
      </c>
      <c r="C50" s="22" t="s">
        <v>369</v>
      </c>
      <c r="D50" s="22" t="s">
        <v>446</v>
      </c>
    </row>
    <row r="51" spans="1:4" ht="115.2" x14ac:dyDescent="0.3">
      <c r="A51" s="10" t="s">
        <v>96</v>
      </c>
      <c r="B51" s="5" t="s">
        <v>447</v>
      </c>
      <c r="C51" s="5" t="s">
        <v>378</v>
      </c>
      <c r="D51" s="5" t="s">
        <v>448</v>
      </c>
    </row>
    <row r="52" spans="1:4" ht="115.2" x14ac:dyDescent="0.3">
      <c r="A52" s="10" t="s">
        <v>97</v>
      </c>
      <c r="B52" s="5" t="s">
        <v>447</v>
      </c>
      <c r="C52" s="5" t="s">
        <v>378</v>
      </c>
      <c r="D52" s="5" t="s">
        <v>448</v>
      </c>
    </row>
    <row r="53" spans="1:4" ht="115.2" x14ac:dyDescent="0.3">
      <c r="A53" s="10" t="s">
        <v>98</v>
      </c>
      <c r="B53" s="5" t="s">
        <v>447</v>
      </c>
      <c r="C53" s="5" t="s">
        <v>378</v>
      </c>
      <c r="D53" s="5" t="s">
        <v>448</v>
      </c>
    </row>
    <row r="54" spans="1:4" ht="28.8" x14ac:dyDescent="0.3">
      <c r="A54" s="9" t="s">
        <v>99</v>
      </c>
      <c r="B54" s="4" t="s">
        <v>449</v>
      </c>
      <c r="C54" s="2" t="s">
        <v>369</v>
      </c>
      <c r="D54" s="4" t="s">
        <v>450</v>
      </c>
    </row>
    <row r="55" spans="1:4" ht="28.8" x14ac:dyDescent="0.3">
      <c r="A55" s="9" t="s">
        <v>451</v>
      </c>
      <c r="B55" s="4" t="s">
        <v>452</v>
      </c>
      <c r="C55" s="8" t="s">
        <v>369</v>
      </c>
      <c r="D55" s="5"/>
    </row>
    <row r="56" spans="1:4" ht="43.2" x14ac:dyDescent="0.3">
      <c r="A56" s="9" t="s">
        <v>101</v>
      </c>
      <c r="B56" s="4" t="s">
        <v>453</v>
      </c>
      <c r="C56" s="2" t="s">
        <v>369</v>
      </c>
      <c r="D56" s="4" t="s">
        <v>454</v>
      </c>
    </row>
    <row r="57" spans="1:4" ht="158.4" x14ac:dyDescent="0.3">
      <c r="A57" s="9" t="s">
        <v>455</v>
      </c>
      <c r="B57" s="4" t="s">
        <v>456</v>
      </c>
      <c r="C57" s="2" t="s">
        <v>383</v>
      </c>
      <c r="D57" s="12" t="s">
        <v>457</v>
      </c>
    </row>
    <row r="58" spans="1:4" x14ac:dyDescent="0.3">
      <c r="A58" s="9" t="s">
        <v>458</v>
      </c>
      <c r="B58" s="4" t="s">
        <v>459</v>
      </c>
      <c r="C58" s="2" t="s">
        <v>383</v>
      </c>
      <c r="D58" s="12" t="s">
        <v>460</v>
      </c>
    </row>
    <row r="59" spans="1:4" x14ac:dyDescent="0.3">
      <c r="A59" s="9" t="s">
        <v>103</v>
      </c>
      <c r="B59" s="13" t="s">
        <v>461</v>
      </c>
      <c r="C59" s="13" t="s">
        <v>378</v>
      </c>
      <c r="D59" s="13" t="s">
        <v>462</v>
      </c>
    </row>
  </sheetData>
  <phoneticPr fontId="3" type="noConversion"/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A3CE9367F29D4E949B7E6E50D38A7A" ma:contentTypeVersion="19" ma:contentTypeDescription="Crie um novo documento." ma:contentTypeScope="" ma:versionID="bd1316401efbd418cd811e642ade0fe3">
  <xsd:schema xmlns:xsd="http://www.w3.org/2001/XMLSchema" xmlns:xs="http://www.w3.org/2001/XMLSchema" xmlns:p="http://schemas.microsoft.com/office/2006/metadata/properties" xmlns:ns2="850cb53e-fb40-4794-8dab-3956571c2c9d" xmlns:ns3="56e11104-e517-41ad-b8c9-ded403ca45ac" targetNamespace="http://schemas.microsoft.com/office/2006/metadata/properties" ma:root="true" ma:fieldsID="12bb70e6511542712ed5d7223987b2e7" ns2:_="" ns3:_="">
    <xsd:import namespace="850cb53e-fb40-4794-8dab-3956571c2c9d"/>
    <xsd:import namespace="56e11104-e517-41ad-b8c9-ded403ca4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0da_ltimaatualiza_x00e7__x00e3_o" minOccurs="0"/>
                <xsd:element ref="ns2:Respons_x00e1_vel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cb53e-fb40-4794-8dab-3956571c2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0da_ltimaatualiza_x00e7__x00e3_o" ma:index="12" nillable="true" ma:displayName="Última atualização" ma:description="Data e hora da última atualização realizada." ma:format="DateTime" ma:internalName="_x00da_ltimaatualiza_x00e7__x00e3_o">
      <xsd:simpleType>
        <xsd:restriction base="dms:DateTime"/>
      </xsd:simpleType>
    </xsd:element>
    <xsd:element name="Respons_x00e1_vel" ma:index="13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11104-e517-41ad-b8c9-ded403ca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c640a8-6c58-4b7e-bf81-cdf5104c25ab}" ma:internalName="TaxCatchAll" ma:showField="CatchAllData" ma:web="56e11104-e517-41ad-b8c9-ded403ca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da_ltimaatualiza_x00e7__x00e3_o xmlns="850cb53e-fb40-4794-8dab-3956571c2c9d" xsi:nil="true"/>
    <lcf76f155ced4ddcb4097134ff3c332f xmlns="850cb53e-fb40-4794-8dab-3956571c2c9d">
      <Terms xmlns="http://schemas.microsoft.com/office/infopath/2007/PartnerControls"/>
    </lcf76f155ced4ddcb4097134ff3c332f>
    <TaxCatchAll xmlns="56e11104-e517-41ad-b8c9-ded403ca45ac" xsi:nil="true"/>
    <Respons_x00e1_vel xmlns="850cb53e-fb40-4794-8dab-3956571c2c9d">
      <UserInfo>
        <DisplayName/>
        <AccountId xsi:nil="true"/>
        <AccountType/>
      </UserInfo>
    </Respons_x00e1_vel>
    <_Flow_SignoffStatus xmlns="850cb53e-fb40-4794-8dab-3956571c2c9d" xsi:nil="true"/>
  </documentManagement>
</p:properties>
</file>

<file path=customXml/itemProps1.xml><?xml version="1.0" encoding="utf-8"?>
<ds:datastoreItem xmlns:ds="http://schemas.openxmlformats.org/officeDocument/2006/customXml" ds:itemID="{79A403B1-1934-4268-990F-AD686573C2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A1D9E-C58E-4780-ABF3-AA5149B85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cb53e-fb40-4794-8dab-3956571c2c9d"/>
    <ds:schemaRef ds:uri="56e11104-e517-41ad-b8c9-ded403ca45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4346E-2D3B-4E51-98FA-EFF8B58CF950}">
  <ds:schemaRefs>
    <ds:schemaRef ds:uri="http://schemas.microsoft.com/office/2006/metadata/properties"/>
    <ds:schemaRef ds:uri="http://schemas.microsoft.com/office/infopath/2007/PartnerControls"/>
    <ds:schemaRef ds:uri="850cb53e-fb40-4794-8dab-3956571c2c9d"/>
    <ds:schemaRef ds:uri="56e11104-e517-41ad-b8c9-ded403ca45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Geral</vt:lpstr>
      <vt:lpstr>OAE</vt:lpstr>
      <vt:lpstr>Metadados OAEs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sergio.rodrigues@antt.gov.br;francieli.sousa@antt.gov.br;matheus.reis@antt.gov.br;andre-f.souza@antt.gov.br</dc:creator>
  <cp:keywords/>
  <dc:description/>
  <cp:lastModifiedBy>Cleissom Berté</cp:lastModifiedBy>
  <cp:revision/>
  <dcterms:created xsi:type="dcterms:W3CDTF">2024-12-06T19:31:43Z</dcterms:created>
  <dcterms:modified xsi:type="dcterms:W3CDTF">2026-04-15T20:04:18Z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0x010100D1A3CE9367F29D4E949B7E6E50D38A7A</vt:lpwstr>
  </property>
  <property fmtid="{D5CDD505-2E9C-101B-9397-08002B2CF9AE}" pid="3" name="MediaServiceImageTags">
    <vt:lpwstr/>
  </property>
</Properties>
</file>